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BAO CÁO THU CHI 9 THÁNG ĐẦU NĂM\"/>
    </mc:Choice>
  </mc:AlternateContent>
  <bookViews>
    <workbookView xWindow="480" yWindow="105" windowWidth="19440" windowHeight="9975" tabRatio="894" firstSheet="5" activeTab="10"/>
  </bookViews>
  <sheets>
    <sheet name="Sheet2" sheetId="78" state="hidden" r:id="rId1"/>
    <sheet name="UOC CA NAM THU" sheetId="79" state="hidden" r:id="rId2"/>
    <sheet name="UOC CHI CA NAM" sheetId="80" state="hidden" r:id="rId3"/>
    <sheet name="BIEU THU" sheetId="76" state="hidden" r:id="rId4"/>
    <sheet name="Biểu chi" sheetId="75" state="hidden" r:id="rId5"/>
    <sheet name="01" sheetId="87" r:id="rId6"/>
    <sheet name="02" sheetId="88" r:id="rId7"/>
    <sheet name="03" sheetId="91" r:id="rId8"/>
    <sheet name="04" sheetId="90" r:id="rId9"/>
    <sheet name="05" sheetId="96" r:id="rId10"/>
    <sheet name="06" sheetId="98" r:id="rId11"/>
    <sheet name="07" sheetId="97" state="hidden" r:id="rId12"/>
    <sheet name="MB 8" sheetId="81" state="hidden" r:id="rId13"/>
    <sheet name="MB 10" sheetId="83" state="hidden" r:id="rId14"/>
  </sheets>
  <externalReferences>
    <externalReference r:id="rId15"/>
    <externalReference r:id="rId16"/>
    <externalReference r:id="rId17"/>
    <externalReference r:id="rId18"/>
    <externalReference r:id="rId19"/>
    <externalReference r:id="rId20"/>
  </externalReferences>
  <calcPr calcId="152511"/>
</workbook>
</file>

<file path=xl/calcChain.xml><?xml version="1.0" encoding="utf-8"?>
<calcChain xmlns="http://schemas.openxmlformats.org/spreadsheetml/2006/main">
  <c r="A3" i="98" l="1"/>
  <c r="H43" i="98"/>
  <c r="G43" i="98"/>
  <c r="H23" i="98"/>
  <c r="H22" i="98"/>
  <c r="H21" i="98"/>
  <c r="H20" i="98"/>
  <c r="H19" i="98"/>
  <c r="H18" i="98"/>
  <c r="H11" i="98"/>
  <c r="G11" i="98"/>
  <c r="G10" i="98" s="1"/>
  <c r="G7" i="98" s="1"/>
  <c r="H8" i="98"/>
  <c r="G8" i="98"/>
  <c r="J7" i="98"/>
  <c r="I7" i="98"/>
  <c r="C7" i="98"/>
  <c r="H10" i="98" l="1"/>
  <c r="H7" i="98" s="1"/>
  <c r="D16" i="96"/>
  <c r="D8" i="96"/>
  <c r="H17" i="96"/>
  <c r="M23" i="90" l="1"/>
  <c r="K23" i="90"/>
  <c r="J23" i="90" s="1"/>
  <c r="F23" i="90"/>
  <c r="L23" i="90" s="1"/>
  <c r="C23" i="90"/>
  <c r="M22" i="90"/>
  <c r="K22" i="90"/>
  <c r="J22" i="90" s="1"/>
  <c r="F22" i="90"/>
  <c r="L22" i="90" s="1"/>
  <c r="C22" i="90"/>
  <c r="M21" i="90"/>
  <c r="K21" i="90"/>
  <c r="J21" i="90"/>
  <c r="I21" i="90" s="1"/>
  <c r="O21" i="90" s="1"/>
  <c r="F21" i="90"/>
  <c r="L21" i="90" s="1"/>
  <c r="C21" i="90"/>
  <c r="M20" i="90"/>
  <c r="K20" i="90"/>
  <c r="J20" i="90" s="1"/>
  <c r="F20" i="90"/>
  <c r="L20" i="90" s="1"/>
  <c r="C20" i="90"/>
  <c r="M19" i="90"/>
  <c r="K19" i="90"/>
  <c r="J19" i="90" s="1"/>
  <c r="F19" i="90"/>
  <c r="L19" i="90" s="1"/>
  <c r="C19" i="90"/>
  <c r="N18" i="90"/>
  <c r="K18" i="90"/>
  <c r="J18" i="90" s="1"/>
  <c r="G18" i="90"/>
  <c r="M18" i="90" s="1"/>
  <c r="F18" i="90"/>
  <c r="L18" i="90" s="1"/>
  <c r="C18" i="90"/>
  <c r="N17" i="90"/>
  <c r="K17" i="90"/>
  <c r="J17" i="90" s="1"/>
  <c r="G17" i="90"/>
  <c r="M17" i="90" s="1"/>
  <c r="F17" i="90"/>
  <c r="L17" i="90" s="1"/>
  <c r="C17" i="90"/>
  <c r="N16" i="90"/>
  <c r="K16" i="90"/>
  <c r="J16" i="90" s="1"/>
  <c r="G16" i="90"/>
  <c r="M16" i="90" s="1"/>
  <c r="F16" i="90"/>
  <c r="L16" i="90" s="1"/>
  <c r="C16" i="90"/>
  <c r="N15" i="90"/>
  <c r="K15" i="90"/>
  <c r="J15" i="90" s="1"/>
  <c r="G15" i="90"/>
  <c r="M15" i="90" s="1"/>
  <c r="F15" i="90"/>
  <c r="L15" i="90" s="1"/>
  <c r="C15" i="90"/>
  <c r="N14" i="90"/>
  <c r="K14" i="90"/>
  <c r="J14" i="90" s="1"/>
  <c r="G14" i="90"/>
  <c r="M14" i="90" s="1"/>
  <c r="F14" i="90"/>
  <c r="L14" i="90" s="1"/>
  <c r="C14" i="90"/>
  <c r="N13" i="90"/>
  <c r="K13" i="90"/>
  <c r="J13" i="90" s="1"/>
  <c r="G13" i="90"/>
  <c r="M13" i="90" s="1"/>
  <c r="F13" i="90"/>
  <c r="L13" i="90" s="1"/>
  <c r="C13" i="90"/>
  <c r="N12" i="90"/>
  <c r="K12" i="90"/>
  <c r="J12" i="90" s="1"/>
  <c r="G12" i="90"/>
  <c r="M12" i="90" s="1"/>
  <c r="F12" i="90"/>
  <c r="F11" i="90" s="1"/>
  <c r="L11" i="90" s="1"/>
  <c r="C12" i="90"/>
  <c r="N11" i="90"/>
  <c r="K11" i="90"/>
  <c r="Q11" i="90" s="1"/>
  <c r="H11" i="90"/>
  <c r="G11" i="90"/>
  <c r="M11" i="90" s="1"/>
  <c r="E11" i="90"/>
  <c r="D11" i="90"/>
  <c r="C11" i="90"/>
  <c r="A3" i="90"/>
  <c r="J24" i="91"/>
  <c r="F24" i="91"/>
  <c r="C24" i="91"/>
  <c r="S23" i="91"/>
  <c r="R23" i="91"/>
  <c r="P23" i="91"/>
  <c r="O23" i="91"/>
  <c r="J23" i="91"/>
  <c r="Q23" i="91" s="1"/>
  <c r="F23" i="91"/>
  <c r="N23" i="91" s="1"/>
  <c r="C23" i="91"/>
  <c r="R22" i="91"/>
  <c r="P22" i="91"/>
  <c r="O22" i="91"/>
  <c r="J22" i="91"/>
  <c r="S22" i="91" s="1"/>
  <c r="F22" i="91"/>
  <c r="N22" i="91" s="1"/>
  <c r="C22" i="91"/>
  <c r="R21" i="91"/>
  <c r="P21" i="91"/>
  <c r="O21" i="91"/>
  <c r="J21" i="91"/>
  <c r="S21" i="91" s="1"/>
  <c r="F21" i="91"/>
  <c r="C21" i="91"/>
  <c r="N21" i="91" s="1"/>
  <c r="S20" i="91"/>
  <c r="R20" i="91"/>
  <c r="P20" i="91"/>
  <c r="O20" i="91"/>
  <c r="N20" i="91"/>
  <c r="J20" i="91"/>
  <c r="Q20" i="91" s="1"/>
  <c r="F20" i="91"/>
  <c r="C20" i="91"/>
  <c r="S19" i="91"/>
  <c r="R19" i="91"/>
  <c r="P19" i="91"/>
  <c r="O19" i="91"/>
  <c r="J19" i="91"/>
  <c r="Q19" i="91" s="1"/>
  <c r="F19" i="91"/>
  <c r="N19" i="91" s="1"/>
  <c r="C19" i="91"/>
  <c r="R18" i="91"/>
  <c r="P18" i="91"/>
  <c r="O18" i="91"/>
  <c r="J18" i="91"/>
  <c r="S18" i="91" s="1"/>
  <c r="F18" i="91"/>
  <c r="N18" i="91" s="1"/>
  <c r="C18" i="91"/>
  <c r="R17" i="91"/>
  <c r="P17" i="91"/>
  <c r="O17" i="91"/>
  <c r="J17" i="91"/>
  <c r="S17" i="91" s="1"/>
  <c r="F17" i="91"/>
  <c r="C17" i="91"/>
  <c r="N17" i="91" s="1"/>
  <c r="S16" i="91"/>
  <c r="R16" i="91"/>
  <c r="P16" i="91"/>
  <c r="O16" i="91"/>
  <c r="N16" i="91"/>
  <c r="J16" i="91"/>
  <c r="Q16" i="91" s="1"/>
  <c r="F16" i="91"/>
  <c r="C16" i="91"/>
  <c r="S15" i="91"/>
  <c r="R15" i="91"/>
  <c r="P15" i="91"/>
  <c r="O15" i="91"/>
  <c r="J15" i="91"/>
  <c r="Q15" i="91" s="1"/>
  <c r="F15" i="91"/>
  <c r="N15" i="91" s="1"/>
  <c r="C15" i="91"/>
  <c r="R14" i="91"/>
  <c r="P14" i="91"/>
  <c r="O14" i="91"/>
  <c r="J14" i="91"/>
  <c r="S14" i="91" s="1"/>
  <c r="F14" i="91"/>
  <c r="N14" i="91" s="1"/>
  <c r="C14" i="91"/>
  <c r="R13" i="91"/>
  <c r="P13" i="91"/>
  <c r="O13" i="91"/>
  <c r="J13" i="91"/>
  <c r="J11" i="91" s="1"/>
  <c r="F13" i="91"/>
  <c r="C13" i="91"/>
  <c r="N13" i="91" s="1"/>
  <c r="R12" i="91"/>
  <c r="P12" i="91"/>
  <c r="O12" i="91"/>
  <c r="K12" i="91"/>
  <c r="J12" i="91"/>
  <c r="Q12" i="91" s="1"/>
  <c r="F12" i="91"/>
  <c r="C12" i="91"/>
  <c r="C11" i="91" s="1"/>
  <c r="M11" i="91"/>
  <c r="L11" i="91"/>
  <c r="K11" i="91"/>
  <c r="I11" i="91"/>
  <c r="H11" i="91"/>
  <c r="P11" i="91" s="1"/>
  <c r="G11" i="91"/>
  <c r="O11" i="91" s="1"/>
  <c r="E11" i="91"/>
  <c r="D11" i="91"/>
  <c r="R11" i="91" s="1"/>
  <c r="A3" i="91"/>
  <c r="I13" i="90" l="1"/>
  <c r="O13" i="90" s="1"/>
  <c r="P13" i="90"/>
  <c r="I17" i="90"/>
  <c r="O17" i="90" s="1"/>
  <c r="P17" i="90"/>
  <c r="I14" i="90"/>
  <c r="O14" i="90" s="1"/>
  <c r="P14" i="90"/>
  <c r="I18" i="90"/>
  <c r="O18" i="90" s="1"/>
  <c r="P18" i="90"/>
  <c r="P19" i="90"/>
  <c r="I19" i="90"/>
  <c r="O19" i="90" s="1"/>
  <c r="I20" i="90"/>
  <c r="O20" i="90" s="1"/>
  <c r="P20" i="90"/>
  <c r="I15" i="90"/>
  <c r="O15" i="90" s="1"/>
  <c r="P15" i="90"/>
  <c r="P22" i="90"/>
  <c r="I22" i="90"/>
  <c r="O22" i="90" s="1"/>
  <c r="P23" i="90"/>
  <c r="I23" i="90"/>
  <c r="O23" i="90" s="1"/>
  <c r="J11" i="90"/>
  <c r="P11" i="90" s="1"/>
  <c r="I12" i="90"/>
  <c r="P12" i="90"/>
  <c r="I16" i="90"/>
  <c r="O16" i="90" s="1"/>
  <c r="P16" i="90"/>
  <c r="L12" i="90"/>
  <c r="P21" i="90"/>
  <c r="Q12" i="90"/>
  <c r="Q13" i="90"/>
  <c r="Q14" i="90"/>
  <c r="Q15" i="90"/>
  <c r="Q16" i="90"/>
  <c r="Q17" i="90"/>
  <c r="Q18" i="90"/>
  <c r="S11" i="91"/>
  <c r="Q11" i="91"/>
  <c r="N12" i="91"/>
  <c r="Q17" i="91"/>
  <c r="S12" i="91"/>
  <c r="Q14" i="91"/>
  <c r="Q18" i="91"/>
  <c r="Q22" i="91"/>
  <c r="Q13" i="91"/>
  <c r="Q21" i="91"/>
  <c r="F11" i="91"/>
  <c r="N11" i="91" s="1"/>
  <c r="S13" i="91"/>
  <c r="I11" i="90" l="1"/>
  <c r="O11" i="90" s="1"/>
  <c r="O12" i="90"/>
  <c r="E7" i="88" l="1"/>
  <c r="E18" i="88"/>
  <c r="E10" i="88"/>
  <c r="G80" i="87" l="1"/>
  <c r="E45" i="87"/>
  <c r="E46" i="87"/>
  <c r="F52" i="87"/>
  <c r="F72" i="87"/>
  <c r="F57" i="87"/>
  <c r="F56" i="87"/>
  <c r="F54" i="87"/>
  <c r="G42" i="88" l="1"/>
  <c r="H42" i="88"/>
  <c r="I42" i="88"/>
  <c r="G43" i="88"/>
  <c r="H43" i="88"/>
  <c r="G52" i="87" l="1"/>
  <c r="F8" i="88"/>
  <c r="C13" i="96" l="1"/>
  <c r="E38" i="97" l="1"/>
  <c r="E37" i="97"/>
  <c r="D37" i="97"/>
  <c r="C37" i="97"/>
  <c r="E36" i="97"/>
  <c r="E35" i="97"/>
  <c r="D35" i="97"/>
  <c r="C35" i="97"/>
  <c r="E34" i="97"/>
  <c r="E33" i="97"/>
  <c r="D33" i="97"/>
  <c r="C33" i="97"/>
  <c r="E32" i="97"/>
  <c r="E31" i="97"/>
  <c r="D31" i="97"/>
  <c r="C31" i="97"/>
  <c r="E30" i="97"/>
  <c r="E29" i="97"/>
  <c r="D29" i="97"/>
  <c r="C29" i="97"/>
  <c r="E28" i="97"/>
  <c r="E27" i="97"/>
  <c r="D27" i="97"/>
  <c r="C27" i="97"/>
  <c r="E26" i="97"/>
  <c r="E25" i="97"/>
  <c r="D25" i="97"/>
  <c r="C25" i="97"/>
  <c r="E24" i="97"/>
  <c r="E23" i="97"/>
  <c r="D23" i="97"/>
  <c r="C23" i="97"/>
  <c r="E22" i="97"/>
  <c r="E21" i="97"/>
  <c r="D21" i="97"/>
  <c r="C21" i="97"/>
  <c r="E20" i="97"/>
  <c r="E19" i="97"/>
  <c r="E18" i="97"/>
  <c r="D18" i="97"/>
  <c r="C18" i="97"/>
  <c r="E17" i="97"/>
  <c r="E16" i="97"/>
  <c r="D15" i="97"/>
  <c r="E15" i="97" s="1"/>
  <c r="C15" i="97"/>
  <c r="C13" i="97"/>
  <c r="E12" i="97"/>
  <c r="E11" i="97"/>
  <c r="E10" i="97"/>
  <c r="E9" i="97"/>
  <c r="D8" i="97"/>
  <c r="E8" i="97" s="1"/>
  <c r="C8" i="97"/>
  <c r="C39" i="97" s="1"/>
  <c r="A4" i="97"/>
  <c r="D15" i="96"/>
  <c r="F15" i="96" s="1"/>
  <c r="D13" i="96"/>
  <c r="F13" i="96" s="1"/>
  <c r="D10" i="96"/>
  <c r="D9" i="96"/>
  <c r="F9" i="96" s="1"/>
  <c r="D7" i="96"/>
  <c r="E15" i="96"/>
  <c r="E13" i="96"/>
  <c r="G13" i="96" s="1"/>
  <c r="E9" i="96"/>
  <c r="G9" i="96" s="1"/>
  <c r="E7" i="96"/>
  <c r="G40" i="96"/>
  <c r="F40" i="96"/>
  <c r="G39" i="96"/>
  <c r="E39" i="96"/>
  <c r="D39" i="96"/>
  <c r="F39" i="96" s="1"/>
  <c r="C39" i="96"/>
  <c r="G38" i="96"/>
  <c r="F38" i="96"/>
  <c r="E37" i="96"/>
  <c r="D37" i="96"/>
  <c r="F37" i="96" s="1"/>
  <c r="C37" i="96"/>
  <c r="G37" i="96" s="1"/>
  <c r="G36" i="96"/>
  <c r="F36" i="96"/>
  <c r="F35" i="96"/>
  <c r="E35" i="96"/>
  <c r="G35" i="96" s="1"/>
  <c r="D35" i="96"/>
  <c r="C35" i="96"/>
  <c r="G34" i="96"/>
  <c r="F34" i="96"/>
  <c r="E33" i="96"/>
  <c r="G33" i="96" s="1"/>
  <c r="D33" i="96"/>
  <c r="F33" i="96" s="1"/>
  <c r="C33" i="96"/>
  <c r="G32" i="96"/>
  <c r="F32" i="96"/>
  <c r="E31" i="96"/>
  <c r="D31" i="96"/>
  <c r="F31" i="96" s="1"/>
  <c r="C31" i="96"/>
  <c r="G31" i="96" s="1"/>
  <c r="G30" i="96"/>
  <c r="F30" i="96"/>
  <c r="E29" i="96"/>
  <c r="D29" i="96"/>
  <c r="F29" i="96" s="1"/>
  <c r="C29" i="96"/>
  <c r="G29" i="96" s="1"/>
  <c r="G28" i="96"/>
  <c r="F28" i="96"/>
  <c r="E27" i="96"/>
  <c r="G27" i="96" s="1"/>
  <c r="D27" i="96"/>
  <c r="F27" i="96" s="1"/>
  <c r="C27" i="96"/>
  <c r="G26" i="96"/>
  <c r="F26" i="96"/>
  <c r="E25" i="96"/>
  <c r="G25" i="96" s="1"/>
  <c r="D25" i="96"/>
  <c r="F25" i="96" s="1"/>
  <c r="C25" i="96"/>
  <c r="G24" i="96"/>
  <c r="F24" i="96"/>
  <c r="E23" i="96"/>
  <c r="D23" i="96"/>
  <c r="F23" i="96" s="1"/>
  <c r="C23" i="96"/>
  <c r="G23" i="96" s="1"/>
  <c r="G22" i="96"/>
  <c r="F22" i="96"/>
  <c r="E21" i="96"/>
  <c r="D21" i="96"/>
  <c r="F21" i="96" s="1"/>
  <c r="C21" i="96"/>
  <c r="G21" i="96" s="1"/>
  <c r="G20" i="96"/>
  <c r="F20" i="96"/>
  <c r="E19" i="96"/>
  <c r="G19" i="96" s="1"/>
  <c r="D19" i="96"/>
  <c r="F19" i="96" s="1"/>
  <c r="C19" i="96"/>
  <c r="G18" i="96"/>
  <c r="F18" i="96"/>
  <c r="E17" i="96"/>
  <c r="G17" i="96" s="1"/>
  <c r="D17" i="96"/>
  <c r="F17" i="96" s="1"/>
  <c r="C17" i="96"/>
  <c r="G16" i="96"/>
  <c r="F16" i="96"/>
  <c r="C15" i="96"/>
  <c r="G15" i="96" s="1"/>
  <c r="G14" i="96"/>
  <c r="F14" i="96"/>
  <c r="G12" i="96"/>
  <c r="F12" i="96"/>
  <c r="G11" i="96"/>
  <c r="F11" i="96"/>
  <c r="G10" i="96"/>
  <c r="F10" i="96"/>
  <c r="C9" i="96"/>
  <c r="G8" i="96"/>
  <c r="F8" i="96"/>
  <c r="G7" i="96"/>
  <c r="F7" i="96"/>
  <c r="C7" i="96"/>
  <c r="C41" i="96" s="1"/>
  <c r="G6" i="96"/>
  <c r="F6" i="96"/>
  <c r="A3" i="96"/>
  <c r="D14" i="97" l="1"/>
  <c r="D41" i="96"/>
  <c r="F41" i="96" s="1"/>
  <c r="E41" i="96"/>
  <c r="G41" i="96" s="1"/>
  <c r="E14" i="97" l="1"/>
  <c r="D13" i="97"/>
  <c r="D39" i="97" l="1"/>
  <c r="E39" i="97" s="1"/>
  <c r="E13" i="97"/>
  <c r="G17" i="88" l="1"/>
  <c r="F36" i="88"/>
  <c r="E62" i="88" l="1"/>
  <c r="E59" i="88" s="1"/>
  <c r="D62" i="88"/>
  <c r="F75" i="88"/>
  <c r="I75" i="88" s="1"/>
  <c r="I74" i="88"/>
  <c r="I73" i="88"/>
  <c r="F73" i="88"/>
  <c r="F62" i="88" s="1"/>
  <c r="F59" i="88" s="1"/>
  <c r="O72" i="88"/>
  <c r="L72" i="88"/>
  <c r="O71" i="88"/>
  <c r="L71" i="88"/>
  <c r="I71" i="88"/>
  <c r="L70" i="88"/>
  <c r="F70" i="88"/>
  <c r="I70" i="88" s="1"/>
  <c r="E70" i="88"/>
  <c r="O70" i="88" s="1"/>
  <c r="D70" i="88"/>
  <c r="C70" i="88"/>
  <c r="O69" i="88"/>
  <c r="L69" i="88"/>
  <c r="I69" i="88"/>
  <c r="O68" i="88"/>
  <c r="L68" i="88"/>
  <c r="I68" i="88"/>
  <c r="G68" i="88"/>
  <c r="O67" i="88"/>
  <c r="L67" i="88"/>
  <c r="I67" i="88"/>
  <c r="P66" i="88"/>
  <c r="O66" i="88"/>
  <c r="L66" i="88"/>
  <c r="I66" i="88"/>
  <c r="O65" i="88"/>
  <c r="L65" i="88"/>
  <c r="I65" i="88"/>
  <c r="O64" i="88"/>
  <c r="L64" i="88"/>
  <c r="I64" i="88"/>
  <c r="I63" i="88"/>
  <c r="F63" i="88"/>
  <c r="E63" i="88"/>
  <c r="O63" i="88" s="1"/>
  <c r="D63" i="88"/>
  <c r="C63" i="88"/>
  <c r="C62" i="88"/>
  <c r="C59" i="88" s="1"/>
  <c r="O61" i="88"/>
  <c r="L61" i="88"/>
  <c r="I61" i="88"/>
  <c r="E60" i="88"/>
  <c r="L60" i="88" s="1"/>
  <c r="D60" i="88"/>
  <c r="C60" i="88"/>
  <c r="P59" i="88"/>
  <c r="O58" i="88"/>
  <c r="L58" i="88"/>
  <c r="I58" i="88"/>
  <c r="O57" i="88"/>
  <c r="L57" i="88"/>
  <c r="I57" i="88"/>
  <c r="F56" i="88"/>
  <c r="I56" i="88" s="1"/>
  <c r="E56" i="88"/>
  <c r="O56" i="88" s="1"/>
  <c r="D56" i="88"/>
  <c r="C56" i="88"/>
  <c r="O55" i="88"/>
  <c r="L55" i="88"/>
  <c r="I55" i="88"/>
  <c r="O54" i="88"/>
  <c r="L54" i="88"/>
  <c r="I54" i="88"/>
  <c r="O53" i="88"/>
  <c r="L53" i="88"/>
  <c r="I53" i="88"/>
  <c r="O52" i="88"/>
  <c r="L52" i="88"/>
  <c r="I52" i="88"/>
  <c r="I51" i="88"/>
  <c r="E51" i="88"/>
  <c r="O51" i="88" s="1"/>
  <c r="D51" i="88"/>
  <c r="C51" i="88"/>
  <c r="I50" i="88"/>
  <c r="F49" i="88"/>
  <c r="I49" i="88" s="1"/>
  <c r="E49" i="88"/>
  <c r="O49" i="88" s="1"/>
  <c r="E48" i="88"/>
  <c r="O48" i="88" s="1"/>
  <c r="D48" i="88"/>
  <c r="C48" i="88"/>
  <c r="D47" i="88"/>
  <c r="C47" i="88"/>
  <c r="C46" i="88" s="1"/>
  <c r="D46" i="88"/>
  <c r="U46" i="88" s="1"/>
  <c r="O43" i="88"/>
  <c r="L43" i="88"/>
  <c r="Q41" i="88"/>
  <c r="P41" i="88"/>
  <c r="P42" i="88" s="1"/>
  <c r="O41" i="88"/>
  <c r="L41" i="88"/>
  <c r="F41" i="88"/>
  <c r="I41" i="88" s="1"/>
  <c r="C41" i="88"/>
  <c r="G41" i="88" s="1"/>
  <c r="I40" i="88"/>
  <c r="H40" i="88"/>
  <c r="G40" i="88"/>
  <c r="I39" i="88"/>
  <c r="H39" i="88"/>
  <c r="G39" i="88"/>
  <c r="I38" i="88"/>
  <c r="H38" i="88"/>
  <c r="G38" i="88"/>
  <c r="I37" i="88"/>
  <c r="H37" i="88"/>
  <c r="E37" i="88"/>
  <c r="G37" i="88" s="1"/>
  <c r="G36" i="88"/>
  <c r="D36" i="88"/>
  <c r="C36" i="88"/>
  <c r="I35" i="88"/>
  <c r="H35" i="88"/>
  <c r="I34" i="88"/>
  <c r="H34" i="88"/>
  <c r="I33" i="88"/>
  <c r="H33" i="88"/>
  <c r="I32" i="88"/>
  <c r="H32" i="88"/>
  <c r="I31" i="88"/>
  <c r="H31" i="88"/>
  <c r="E31" i="88"/>
  <c r="G31" i="88" s="1"/>
  <c r="C31" i="88"/>
  <c r="I30" i="88"/>
  <c r="H30" i="88"/>
  <c r="G30" i="88"/>
  <c r="I29" i="88"/>
  <c r="H29" i="88"/>
  <c r="G29" i="88"/>
  <c r="I28" i="88"/>
  <c r="H28" i="88"/>
  <c r="G28" i="88"/>
  <c r="I27" i="88"/>
  <c r="H27" i="88"/>
  <c r="G27" i="88"/>
  <c r="I26" i="88"/>
  <c r="H26" i="88"/>
  <c r="G26" i="88"/>
  <c r="I25" i="88"/>
  <c r="H25" i="88"/>
  <c r="G25" i="88"/>
  <c r="I24" i="88"/>
  <c r="G24" i="88"/>
  <c r="E24" i="88"/>
  <c r="C24" i="88"/>
  <c r="H24" i="88" s="1"/>
  <c r="I23" i="88"/>
  <c r="H23" i="88"/>
  <c r="G23" i="88"/>
  <c r="I22" i="88"/>
  <c r="G22" i="88"/>
  <c r="E22" i="88"/>
  <c r="C22" i="88"/>
  <c r="H22" i="88" s="1"/>
  <c r="U21" i="88"/>
  <c r="O21" i="88"/>
  <c r="L21" i="88"/>
  <c r="C21" i="88"/>
  <c r="F21" i="88" s="1"/>
  <c r="D20" i="88"/>
  <c r="O20" i="88" s="1"/>
  <c r="C20" i="88"/>
  <c r="G20" i="88" s="1"/>
  <c r="I19" i="88"/>
  <c r="H19" i="88"/>
  <c r="F19" i="88"/>
  <c r="O19" i="88"/>
  <c r="H18" i="88"/>
  <c r="G18" i="88"/>
  <c r="F18" i="88"/>
  <c r="I18" i="88" s="1"/>
  <c r="D18" i="88"/>
  <c r="O18" i="88" s="1"/>
  <c r="O17" i="88"/>
  <c r="L17" i="88"/>
  <c r="H17" i="88"/>
  <c r="F17" i="88"/>
  <c r="I17" i="88" s="1"/>
  <c r="C17" i="88"/>
  <c r="L16" i="88"/>
  <c r="F16" i="88"/>
  <c r="I16" i="88" s="1"/>
  <c r="O16" i="88"/>
  <c r="I15" i="88"/>
  <c r="H15" i="88"/>
  <c r="F15" i="88"/>
  <c r="O15" i="88"/>
  <c r="V14" i="88"/>
  <c r="I14" i="88"/>
  <c r="H14" i="88"/>
  <c r="F14" i="88"/>
  <c r="O14" i="88"/>
  <c r="U13" i="88"/>
  <c r="C13" i="88"/>
  <c r="G11" i="88"/>
  <c r="F11" i="88"/>
  <c r="I11" i="88" s="1"/>
  <c r="D11" i="88"/>
  <c r="D9" i="88" s="1"/>
  <c r="G10" i="88"/>
  <c r="F10" i="88"/>
  <c r="H10" i="88" s="1"/>
  <c r="E9" i="88"/>
  <c r="C9" i="88"/>
  <c r="V7" i="88"/>
  <c r="V9" i="88" s="1"/>
  <c r="M6" i="88"/>
  <c r="M5" i="88"/>
  <c r="M4" i="88"/>
  <c r="M7" i="88" s="1"/>
  <c r="A2" i="88"/>
  <c r="R105" i="87"/>
  <c r="S100" i="87"/>
  <c r="S96" i="87"/>
  <c r="R95" i="87"/>
  <c r="S91" i="87"/>
  <c r="L86" i="87"/>
  <c r="L85" i="87"/>
  <c r="F84" i="87"/>
  <c r="G84" i="87" s="1"/>
  <c r="L84" i="87" s="1"/>
  <c r="L83" i="87"/>
  <c r="K83" i="87"/>
  <c r="J83" i="87"/>
  <c r="I83" i="87"/>
  <c r="H83" i="87"/>
  <c r="L82" i="87"/>
  <c r="K82" i="87"/>
  <c r="J82" i="87"/>
  <c r="I82" i="87"/>
  <c r="H82" i="87"/>
  <c r="L81" i="87"/>
  <c r="K81" i="87"/>
  <c r="J81" i="87"/>
  <c r="I81" i="87"/>
  <c r="H81" i="87"/>
  <c r="J80" i="87"/>
  <c r="I80" i="87"/>
  <c r="H80" i="87"/>
  <c r="K80" i="87"/>
  <c r="L79" i="87"/>
  <c r="K79" i="87"/>
  <c r="J79" i="87"/>
  <c r="I79" i="87"/>
  <c r="H79" i="87"/>
  <c r="R78" i="87"/>
  <c r="C78" i="87"/>
  <c r="D78" i="87" s="1"/>
  <c r="I78" i="87" s="1"/>
  <c r="F77" i="87"/>
  <c r="E77" i="87"/>
  <c r="E76" i="87"/>
  <c r="E50" i="87" s="1"/>
  <c r="L75" i="87"/>
  <c r="K75" i="87"/>
  <c r="J75" i="87"/>
  <c r="I75" i="87"/>
  <c r="H75" i="87"/>
  <c r="T73" i="87"/>
  <c r="L73" i="87"/>
  <c r="K73" i="87"/>
  <c r="J73" i="87"/>
  <c r="I73" i="87"/>
  <c r="H73" i="87"/>
  <c r="G72" i="87"/>
  <c r="H72" i="87"/>
  <c r="D72" i="87"/>
  <c r="L71" i="87"/>
  <c r="E71" i="87"/>
  <c r="M70" i="87"/>
  <c r="L70" i="87"/>
  <c r="K70" i="87"/>
  <c r="J70" i="87"/>
  <c r="I70" i="87"/>
  <c r="H70" i="87"/>
  <c r="L69" i="87"/>
  <c r="K69" i="87"/>
  <c r="J69" i="87"/>
  <c r="I69" i="87"/>
  <c r="H69" i="87"/>
  <c r="G68" i="87"/>
  <c r="F68" i="87"/>
  <c r="E68" i="87"/>
  <c r="D68" i="87"/>
  <c r="I68" i="87" s="1"/>
  <c r="C68" i="87"/>
  <c r="L67" i="87"/>
  <c r="K67" i="87"/>
  <c r="J67" i="87"/>
  <c r="I67" i="87"/>
  <c r="H67" i="87"/>
  <c r="L66" i="87"/>
  <c r="K66" i="87"/>
  <c r="J66" i="87"/>
  <c r="I66" i="87"/>
  <c r="H66" i="87"/>
  <c r="L65" i="87"/>
  <c r="G64" i="87"/>
  <c r="F64" i="87"/>
  <c r="H64" i="87" s="1"/>
  <c r="E64" i="87"/>
  <c r="D64" i="87"/>
  <c r="C64" i="87"/>
  <c r="I63" i="87"/>
  <c r="L62" i="87"/>
  <c r="J62" i="87"/>
  <c r="I62" i="87"/>
  <c r="H62" i="87"/>
  <c r="D62" i="87"/>
  <c r="K62" i="87" s="1"/>
  <c r="L61" i="87"/>
  <c r="L60" i="87"/>
  <c r="K60" i="87"/>
  <c r="J60" i="87"/>
  <c r="I60" i="87"/>
  <c r="H60" i="87"/>
  <c r="L59" i="87"/>
  <c r="K59" i="87"/>
  <c r="J59" i="87"/>
  <c r="I59" i="87"/>
  <c r="H59" i="87"/>
  <c r="G58" i="87"/>
  <c r="F58" i="87"/>
  <c r="E58" i="87"/>
  <c r="D58" i="87"/>
  <c r="C58" i="87"/>
  <c r="K57" i="87"/>
  <c r="J57" i="87"/>
  <c r="I57" i="87"/>
  <c r="E57" i="87"/>
  <c r="L57" i="87" s="1"/>
  <c r="J56" i="87"/>
  <c r="K56" i="87"/>
  <c r="P56" i="87"/>
  <c r="E56" i="87"/>
  <c r="L56" i="87" s="1"/>
  <c r="E55" i="87"/>
  <c r="E52" i="87" s="1"/>
  <c r="K54" i="87"/>
  <c r="J54" i="87"/>
  <c r="H54" i="87"/>
  <c r="E54" i="87"/>
  <c r="L54" i="87" s="1"/>
  <c r="G53" i="87"/>
  <c r="D53" i="87"/>
  <c r="D49" i="87" s="1"/>
  <c r="D48" i="87" s="1"/>
  <c r="C53" i="87"/>
  <c r="K52" i="87"/>
  <c r="I52" i="87"/>
  <c r="G51" i="87"/>
  <c r="K51" i="87" s="1"/>
  <c r="F51" i="87"/>
  <c r="I51" i="87" s="1"/>
  <c r="E51" i="87"/>
  <c r="G50" i="87"/>
  <c r="F50" i="87"/>
  <c r="I50" i="87" s="1"/>
  <c r="D50" i="87"/>
  <c r="C48" i="87"/>
  <c r="C47" i="87" s="1"/>
  <c r="P45" i="87"/>
  <c r="F30" i="87"/>
  <c r="D30" i="87"/>
  <c r="F27" i="87"/>
  <c r="F25" i="87" s="1"/>
  <c r="D25" i="87"/>
  <c r="F17" i="87"/>
  <c r="D17" i="87"/>
  <c r="D9" i="87" s="1"/>
  <c r="D8" i="87" s="1"/>
  <c r="G9" i="88" l="1"/>
  <c r="X9" i="88"/>
  <c r="X10" i="88" s="1"/>
  <c r="K50" i="87"/>
  <c r="J53" i="87"/>
  <c r="L58" i="87"/>
  <c r="L76" i="87"/>
  <c r="H78" i="87"/>
  <c r="E72" i="87"/>
  <c r="L72" i="87" s="1"/>
  <c r="J64" i="87"/>
  <c r="H68" i="87"/>
  <c r="J52" i="87"/>
  <c r="L52" i="87"/>
  <c r="L51" i="87"/>
  <c r="J51" i="87"/>
  <c r="L64" i="87"/>
  <c r="J58" i="87"/>
  <c r="F9" i="87"/>
  <c r="F8" i="87" s="1"/>
  <c r="J50" i="87"/>
  <c r="F53" i="87"/>
  <c r="F49" i="87" s="1"/>
  <c r="I72" i="87"/>
  <c r="L50" i="87"/>
  <c r="K53" i="87"/>
  <c r="H56" i="87"/>
  <c r="I58" i="87"/>
  <c r="I64" i="87"/>
  <c r="J68" i="87"/>
  <c r="I54" i="87"/>
  <c r="H57" i="87"/>
  <c r="K58" i="87"/>
  <c r="K64" i="87"/>
  <c r="C77" i="87"/>
  <c r="C45" i="87" s="1"/>
  <c r="L80" i="87"/>
  <c r="H36" i="88"/>
  <c r="I36" i="88"/>
  <c r="D59" i="88"/>
  <c r="L59" i="88" s="1"/>
  <c r="O62" i="88"/>
  <c r="L62" i="88"/>
  <c r="L36" i="88"/>
  <c r="F48" i="88"/>
  <c r="O60" i="88"/>
  <c r="D13" i="88"/>
  <c r="D8" i="88" s="1"/>
  <c r="L14" i="88"/>
  <c r="L15" i="88"/>
  <c r="G16" i="88"/>
  <c r="L19" i="88"/>
  <c r="O36" i="88"/>
  <c r="K51" i="88"/>
  <c r="K52" i="88" s="1"/>
  <c r="L63" i="88"/>
  <c r="F9" i="88"/>
  <c r="O59" i="88"/>
  <c r="H11" i="88"/>
  <c r="E13" i="88"/>
  <c r="G13" i="88" s="1"/>
  <c r="G14" i="88"/>
  <c r="G15" i="88"/>
  <c r="H16" i="88"/>
  <c r="L18" i="88"/>
  <c r="G19" i="88"/>
  <c r="F20" i="88"/>
  <c r="L20" i="88"/>
  <c r="G21" i="88"/>
  <c r="H41" i="88"/>
  <c r="E47" i="88"/>
  <c r="L48" i="88"/>
  <c r="L49" i="88"/>
  <c r="L51" i="88"/>
  <c r="L56" i="88"/>
  <c r="I60" i="88"/>
  <c r="F13" i="88"/>
  <c r="I21" i="88"/>
  <c r="H21" i="88"/>
  <c r="C8" i="88"/>
  <c r="C7" i="88" s="1"/>
  <c r="I62" i="88"/>
  <c r="D47" i="87"/>
  <c r="K68" i="87"/>
  <c r="E53" i="87"/>
  <c r="I56" i="87"/>
  <c r="L68" i="87"/>
  <c r="J72" i="87"/>
  <c r="G78" i="87"/>
  <c r="H50" i="87"/>
  <c r="H51" i="87"/>
  <c r="H52" i="87"/>
  <c r="H58" i="87"/>
  <c r="H63" i="87"/>
  <c r="K72" i="87"/>
  <c r="D77" i="87"/>
  <c r="D46" i="87" s="1"/>
  <c r="H77" i="87"/>
  <c r="E8" i="88" l="1"/>
  <c r="O8" i="88" s="1"/>
  <c r="C46" i="87"/>
  <c r="I53" i="87"/>
  <c r="H53" i="87"/>
  <c r="D7" i="88"/>
  <c r="U8" i="88"/>
  <c r="I20" i="88"/>
  <c r="H20" i="88"/>
  <c r="I9" i="88"/>
  <c r="H9" i="88"/>
  <c r="O47" i="88"/>
  <c r="E46" i="88"/>
  <c r="I59" i="88"/>
  <c r="L47" i="88"/>
  <c r="O13" i="88"/>
  <c r="F47" i="88"/>
  <c r="I48" i="88"/>
  <c r="I13" i="88"/>
  <c r="H13" i="88"/>
  <c r="G49" i="87"/>
  <c r="K49" i="87" s="1"/>
  <c r="L63" i="87"/>
  <c r="K63" i="87"/>
  <c r="J63" i="87"/>
  <c r="L78" i="87"/>
  <c r="K78" i="87"/>
  <c r="G77" i="87"/>
  <c r="J78" i="87"/>
  <c r="D45" i="87"/>
  <c r="N45" i="87" s="1"/>
  <c r="N46" i="87" s="1"/>
  <c r="N47" i="87" s="1"/>
  <c r="F48" i="87"/>
  <c r="H49" i="87"/>
  <c r="N49" i="87"/>
  <c r="I49" i="87"/>
  <c r="I77" i="87"/>
  <c r="E49" i="87"/>
  <c r="E48" i="87" s="1"/>
  <c r="L53" i="87"/>
  <c r="G8" i="88" l="1"/>
  <c r="G7" i="88"/>
  <c r="F46" i="88"/>
  <c r="I46" i="88" s="1"/>
  <c r="I47" i="88"/>
  <c r="O46" i="88"/>
  <c r="L46" i="88"/>
  <c r="U7" i="88"/>
  <c r="K6" i="88"/>
  <c r="M8" i="88"/>
  <c r="I8" i="88"/>
  <c r="H8" i="88"/>
  <c r="V10" i="88"/>
  <c r="E47" i="87"/>
  <c r="P48" i="87"/>
  <c r="I48" i="87"/>
  <c r="H48" i="87"/>
  <c r="F47" i="87"/>
  <c r="F46" i="87"/>
  <c r="I46" i="87" s="1"/>
  <c r="L77" i="87"/>
  <c r="K77" i="87"/>
  <c r="J77" i="87"/>
  <c r="J49" i="87"/>
  <c r="G48" i="87"/>
  <c r="L49" i="87"/>
  <c r="C20" i="81"/>
  <c r="C30" i="81"/>
  <c r="C27" i="81"/>
  <c r="C19" i="81"/>
  <c r="C17" i="81" s="1"/>
  <c r="C32" i="81"/>
  <c r="C31" i="81" s="1"/>
  <c r="C29" i="81"/>
  <c r="O90" i="80"/>
  <c r="Q89" i="80"/>
  <c r="O89" i="80"/>
  <c r="M89" i="80"/>
  <c r="CR88" i="80"/>
  <c r="Q88" i="80"/>
  <c r="O88" i="80"/>
  <c r="I88" i="80"/>
  <c r="CR87" i="80"/>
  <c r="Q87" i="80"/>
  <c r="O87" i="80"/>
  <c r="I87" i="80"/>
  <c r="CR86" i="80"/>
  <c r="Q86" i="80"/>
  <c r="O86" i="80"/>
  <c r="I86" i="80"/>
  <c r="CR85" i="80"/>
  <c r="Q85" i="80"/>
  <c r="O85" i="80"/>
  <c r="I85" i="80"/>
  <c r="E85" i="80"/>
  <c r="CR84" i="80"/>
  <c r="Q84" i="80"/>
  <c r="O84" i="80"/>
  <c r="I84" i="80"/>
  <c r="CR83" i="80"/>
  <c r="Q83" i="80"/>
  <c r="O83" i="80"/>
  <c r="I83" i="80"/>
  <c r="CR82" i="80"/>
  <c r="Q82" i="80"/>
  <c r="O82" i="80"/>
  <c r="I82" i="80"/>
  <c r="CR81" i="80"/>
  <c r="Q81" i="80"/>
  <c r="O81" i="80"/>
  <c r="I81" i="80"/>
  <c r="CR80" i="80"/>
  <c r="Q80" i="80"/>
  <c r="O80" i="80"/>
  <c r="I80" i="80"/>
  <c r="CR79" i="80"/>
  <c r="Q79" i="80"/>
  <c r="O79" i="80"/>
  <c r="I79" i="80"/>
  <c r="G78" i="80"/>
  <c r="CR78" i="80"/>
  <c r="H78" i="80"/>
  <c r="I78" i="80"/>
  <c r="E78" i="80"/>
  <c r="E75" i="80" s="1"/>
  <c r="CR77" i="80"/>
  <c r="Q77" i="80"/>
  <c r="P77" i="80"/>
  <c r="O77" i="80"/>
  <c r="M77" i="80"/>
  <c r="I77" i="80"/>
  <c r="CR76" i="80"/>
  <c r="Q76" i="80"/>
  <c r="P76" i="80"/>
  <c r="O76" i="80"/>
  <c r="M76" i="80"/>
  <c r="I76" i="80"/>
  <c r="G75" i="80"/>
  <c r="F75" i="80"/>
  <c r="CR75" i="80"/>
  <c r="CQ75" i="80"/>
  <c r="P75" i="80" s="1"/>
  <c r="C75" i="80"/>
  <c r="M75" i="80"/>
  <c r="I75" i="80"/>
  <c r="D75" i="80"/>
  <c r="CR74" i="80"/>
  <c r="E74" i="80"/>
  <c r="CR73" i="80"/>
  <c r="Q73" i="80"/>
  <c r="O73" i="80"/>
  <c r="I73" i="80"/>
  <c r="CR72" i="80"/>
  <c r="Q72" i="80"/>
  <c r="O72" i="80"/>
  <c r="I72" i="80"/>
  <c r="CR71" i="80"/>
  <c r="Q71" i="80"/>
  <c r="O71" i="80"/>
  <c r="I71" i="80"/>
  <c r="CR70" i="80"/>
  <c r="Q70" i="80"/>
  <c r="O70" i="80"/>
  <c r="I70" i="80"/>
  <c r="G69" i="80"/>
  <c r="F69" i="80"/>
  <c r="Q69" i="80"/>
  <c r="O69" i="80"/>
  <c r="F68" i="80"/>
  <c r="H68" i="80"/>
  <c r="Q68" i="80" s="1"/>
  <c r="O68" i="80"/>
  <c r="CR67" i="80"/>
  <c r="Q67" i="80"/>
  <c r="O67" i="80"/>
  <c r="I67" i="80"/>
  <c r="CR66" i="80"/>
  <c r="Q66" i="80"/>
  <c r="O66" i="80"/>
  <c r="I66" i="80"/>
  <c r="CR65" i="80"/>
  <c r="Q65" i="80"/>
  <c r="O65" i="80"/>
  <c r="I65" i="80"/>
  <c r="CR64" i="80"/>
  <c r="Q64" i="80"/>
  <c r="O64" i="80"/>
  <c r="M64" i="80"/>
  <c r="I64" i="80"/>
  <c r="CR63" i="80"/>
  <c r="Q63" i="80"/>
  <c r="O63" i="80"/>
  <c r="M63" i="80"/>
  <c r="I63" i="80"/>
  <c r="CR62" i="80"/>
  <c r="Q62" i="80"/>
  <c r="O62" i="80"/>
  <c r="I62" i="80"/>
  <c r="CR61" i="80"/>
  <c r="Q61" i="80"/>
  <c r="O61" i="80"/>
  <c r="I61" i="80"/>
  <c r="CR60" i="80"/>
  <c r="H60" i="80"/>
  <c r="I60" i="80"/>
  <c r="CR59" i="80"/>
  <c r="Q59" i="80"/>
  <c r="O59" i="80"/>
  <c r="I59" i="80"/>
  <c r="G58" i="80"/>
  <c r="F58" i="80"/>
  <c r="H58" i="80"/>
  <c r="O58" i="80" s="1"/>
  <c r="Q58" i="80"/>
  <c r="E58" i="80"/>
  <c r="G57" i="80"/>
  <c r="F57" i="80"/>
  <c r="C57" i="80"/>
  <c r="O57" i="80" s="1"/>
  <c r="Q57" i="80"/>
  <c r="E57" i="80"/>
  <c r="E51" i="80" s="1"/>
  <c r="E50" i="80" s="1"/>
  <c r="G56" i="80"/>
  <c r="H56" i="80"/>
  <c r="Q56" i="80"/>
  <c r="O56" i="80"/>
  <c r="CR55" i="80"/>
  <c r="Q55" i="80"/>
  <c r="O55" i="80"/>
  <c r="I55" i="80"/>
  <c r="CR54" i="80"/>
  <c r="Q54" i="80"/>
  <c r="O54" i="80"/>
  <c r="I54" i="80"/>
  <c r="C53" i="80"/>
  <c r="C52" i="80"/>
  <c r="C51" i="80"/>
  <c r="G53" i="80"/>
  <c r="F53" i="80"/>
  <c r="CR53" i="80"/>
  <c r="H53" i="80"/>
  <c r="Q53" i="80" s="1"/>
  <c r="O53" i="80"/>
  <c r="I53" i="80"/>
  <c r="E53" i="80"/>
  <c r="F52" i="80"/>
  <c r="F51" i="80" s="1"/>
  <c r="F50" i="80" s="1"/>
  <c r="H52" i="80"/>
  <c r="O52" i="80"/>
  <c r="E52" i="80"/>
  <c r="H51" i="80"/>
  <c r="Q51" i="80" s="1"/>
  <c r="O51" i="80"/>
  <c r="H50" i="80"/>
  <c r="D50" i="80"/>
  <c r="D6" i="80" s="1"/>
  <c r="F49" i="80"/>
  <c r="H49" i="80"/>
  <c r="O49" i="80" s="1"/>
  <c r="Q49" i="80"/>
  <c r="CR48" i="80"/>
  <c r="F8" i="80"/>
  <c r="F12" i="80"/>
  <c r="F11" i="80" s="1"/>
  <c r="F34" i="80"/>
  <c r="M34" i="80" s="1"/>
  <c r="F40" i="80"/>
  <c r="M40" i="80" s="1"/>
  <c r="Q48" i="80"/>
  <c r="O48" i="80"/>
  <c r="I48" i="80"/>
  <c r="CR47" i="80"/>
  <c r="Q47" i="80"/>
  <c r="P47" i="80"/>
  <c r="O47" i="80"/>
  <c r="N47" i="80"/>
  <c r="M47" i="80"/>
  <c r="I47" i="80"/>
  <c r="CR46" i="80"/>
  <c r="Q46" i="80"/>
  <c r="P46" i="80"/>
  <c r="O46" i="80"/>
  <c r="N46" i="80"/>
  <c r="M46" i="80"/>
  <c r="I46" i="80"/>
  <c r="CR45" i="80"/>
  <c r="R45" i="80"/>
  <c r="Q45" i="80"/>
  <c r="O45" i="80"/>
  <c r="I45" i="80"/>
  <c r="CR44" i="80"/>
  <c r="Q44" i="80"/>
  <c r="P44" i="80"/>
  <c r="O44" i="80"/>
  <c r="N44" i="80"/>
  <c r="M44" i="80"/>
  <c r="I44" i="80"/>
  <c r="CR43" i="80"/>
  <c r="R43" i="80"/>
  <c r="Q43" i="80"/>
  <c r="P43" i="80"/>
  <c r="O43" i="80"/>
  <c r="N43" i="80"/>
  <c r="M43" i="80"/>
  <c r="I43" i="80"/>
  <c r="E43" i="80"/>
  <c r="CR42" i="80"/>
  <c r="Q42" i="80"/>
  <c r="P42" i="80"/>
  <c r="O42" i="80"/>
  <c r="N42" i="80"/>
  <c r="M42" i="80"/>
  <c r="I42" i="80"/>
  <c r="CR41" i="80"/>
  <c r="R41" i="80"/>
  <c r="Q41" i="80"/>
  <c r="P41" i="80"/>
  <c r="O41" i="80"/>
  <c r="N41" i="80"/>
  <c r="M41" i="80"/>
  <c r="I41" i="80"/>
  <c r="E41" i="80"/>
  <c r="G40" i="80"/>
  <c r="N40" i="80" s="1"/>
  <c r="CR40" i="80"/>
  <c r="H40" i="80"/>
  <c r="Q40" i="80" s="1"/>
  <c r="P40" i="80"/>
  <c r="O40" i="80"/>
  <c r="L40" i="80"/>
  <c r="I40" i="80"/>
  <c r="E40" i="80"/>
  <c r="CR39" i="80"/>
  <c r="H39" i="80"/>
  <c r="O39" i="80" s="1"/>
  <c r="Q39" i="80"/>
  <c r="P39" i="80"/>
  <c r="N39" i="80"/>
  <c r="M39" i="80"/>
  <c r="I39" i="80"/>
  <c r="E39" i="80"/>
  <c r="CR38" i="80"/>
  <c r="Q38" i="80"/>
  <c r="P38" i="80"/>
  <c r="O38" i="80"/>
  <c r="N38" i="80"/>
  <c r="M38" i="80"/>
  <c r="I38" i="80"/>
  <c r="CR37" i="80"/>
  <c r="Q37" i="80"/>
  <c r="P37" i="80"/>
  <c r="O37" i="80"/>
  <c r="N37" i="80"/>
  <c r="M37" i="80"/>
  <c r="I37" i="80"/>
  <c r="CR36" i="80"/>
  <c r="H36" i="80"/>
  <c r="Q36" i="80"/>
  <c r="P36" i="80"/>
  <c r="O36" i="80"/>
  <c r="N36" i="80"/>
  <c r="M36" i="80"/>
  <c r="I36" i="80"/>
  <c r="E36" i="80"/>
  <c r="G35" i="80"/>
  <c r="CR35" i="80"/>
  <c r="H35" i="80"/>
  <c r="P35" i="80"/>
  <c r="N35" i="80"/>
  <c r="M35" i="80"/>
  <c r="I35" i="80"/>
  <c r="E35" i="80"/>
  <c r="E34" i="80" s="1"/>
  <c r="G34" i="80"/>
  <c r="P34" i="80"/>
  <c r="L34" i="80"/>
  <c r="CR33" i="80"/>
  <c r="Q33" i="80"/>
  <c r="P33" i="80"/>
  <c r="O33" i="80"/>
  <c r="N33" i="80"/>
  <c r="M33" i="80"/>
  <c r="I33" i="80"/>
  <c r="E33" i="80"/>
  <c r="CR32" i="80"/>
  <c r="Q32" i="80"/>
  <c r="P32" i="80"/>
  <c r="O32" i="80"/>
  <c r="N32" i="80"/>
  <c r="M32" i="80"/>
  <c r="I32" i="80"/>
  <c r="E32" i="80"/>
  <c r="CR31" i="80"/>
  <c r="Q31" i="80"/>
  <c r="P31" i="80"/>
  <c r="O31" i="80"/>
  <c r="N31" i="80"/>
  <c r="M31" i="80"/>
  <c r="I31" i="80"/>
  <c r="E31" i="80"/>
  <c r="CR30" i="80"/>
  <c r="Q30" i="80"/>
  <c r="P30" i="80"/>
  <c r="O30" i="80"/>
  <c r="N30" i="80"/>
  <c r="M30" i="80"/>
  <c r="I30" i="80"/>
  <c r="E30" i="80"/>
  <c r="CR29" i="80"/>
  <c r="Q29" i="80"/>
  <c r="P29" i="80"/>
  <c r="O29" i="80"/>
  <c r="N29" i="80"/>
  <c r="M29" i="80"/>
  <c r="I29" i="80"/>
  <c r="E29" i="80"/>
  <c r="CR28" i="80"/>
  <c r="Q28" i="80"/>
  <c r="P28" i="80"/>
  <c r="O28" i="80"/>
  <c r="N28" i="80"/>
  <c r="M28" i="80"/>
  <c r="I28" i="80"/>
  <c r="E28" i="80"/>
  <c r="CR27" i="80"/>
  <c r="Q27" i="80"/>
  <c r="P27" i="80"/>
  <c r="O27" i="80"/>
  <c r="N27" i="80"/>
  <c r="M27" i="80"/>
  <c r="I27" i="80"/>
  <c r="E27" i="80"/>
  <c r="CR26" i="80"/>
  <c r="Q26" i="80"/>
  <c r="P26" i="80"/>
  <c r="O26" i="80"/>
  <c r="N26" i="80"/>
  <c r="M26" i="80"/>
  <c r="I26" i="80"/>
  <c r="E26" i="80"/>
  <c r="CR25" i="80"/>
  <c r="Q25" i="80"/>
  <c r="P25" i="80"/>
  <c r="O25" i="80"/>
  <c r="N25" i="80"/>
  <c r="M25" i="80"/>
  <c r="I25" i="80"/>
  <c r="E25" i="80"/>
  <c r="G24" i="80"/>
  <c r="I24" i="80" s="1"/>
  <c r="CR24" i="80"/>
  <c r="Q24" i="80"/>
  <c r="P24" i="80"/>
  <c r="O24" i="80"/>
  <c r="N24" i="80"/>
  <c r="M24" i="80"/>
  <c r="E24" i="80"/>
  <c r="CR23" i="80"/>
  <c r="Q23" i="80"/>
  <c r="P23" i="80"/>
  <c r="O23" i="80"/>
  <c r="N23" i="80"/>
  <c r="M23" i="80"/>
  <c r="I23" i="80"/>
  <c r="E23" i="80"/>
  <c r="CR22" i="80"/>
  <c r="R22" i="80"/>
  <c r="Q22" i="80"/>
  <c r="P22" i="80"/>
  <c r="O22" i="80"/>
  <c r="N22" i="80"/>
  <c r="M22" i="80"/>
  <c r="I22" i="80"/>
  <c r="E22" i="80"/>
  <c r="CR21" i="80"/>
  <c r="Q21" i="80"/>
  <c r="P21" i="80"/>
  <c r="O21" i="80"/>
  <c r="N21" i="80"/>
  <c r="M21" i="80"/>
  <c r="I21" i="80"/>
  <c r="E21" i="80"/>
  <c r="CR20" i="80"/>
  <c r="Q20" i="80"/>
  <c r="P20" i="80"/>
  <c r="O20" i="80"/>
  <c r="N20" i="80"/>
  <c r="M20" i="80"/>
  <c r="I20" i="80"/>
  <c r="E20" i="80"/>
  <c r="E19" i="80" s="1"/>
  <c r="CR19" i="80"/>
  <c r="H19" i="80"/>
  <c r="Q19" i="80"/>
  <c r="P19" i="80"/>
  <c r="O19" i="80"/>
  <c r="N19" i="80"/>
  <c r="M19" i="80"/>
  <c r="L19" i="80"/>
  <c r="I19" i="80"/>
  <c r="CR18" i="80"/>
  <c r="Q18" i="80"/>
  <c r="P18" i="80"/>
  <c r="O18" i="80"/>
  <c r="N18" i="80"/>
  <c r="M18" i="80"/>
  <c r="I18" i="80"/>
  <c r="CR17" i="80"/>
  <c r="Q17" i="80"/>
  <c r="P17" i="80"/>
  <c r="O17" i="80"/>
  <c r="N17" i="80"/>
  <c r="M17" i="80"/>
  <c r="I17" i="80"/>
  <c r="E17" i="80"/>
  <c r="CR16" i="80"/>
  <c r="Q16" i="80"/>
  <c r="O16" i="80"/>
  <c r="I16" i="80"/>
  <c r="E16" i="80"/>
  <c r="CR15" i="80"/>
  <c r="Q15" i="80"/>
  <c r="P15" i="80"/>
  <c r="O15" i="80"/>
  <c r="N15" i="80"/>
  <c r="M15" i="80"/>
  <c r="I15" i="80"/>
  <c r="E15" i="80"/>
  <c r="CR14" i="80"/>
  <c r="Q14" i="80"/>
  <c r="P14" i="80"/>
  <c r="O14" i="80"/>
  <c r="N14" i="80"/>
  <c r="M14" i="80"/>
  <c r="I14" i="80"/>
  <c r="E14" i="80"/>
  <c r="CR13" i="80"/>
  <c r="Q13" i="80"/>
  <c r="P13" i="80"/>
  <c r="O13" i="80"/>
  <c r="N13" i="80"/>
  <c r="M13" i="80"/>
  <c r="I13" i="80"/>
  <c r="E13" i="80"/>
  <c r="H12" i="80"/>
  <c r="C12" i="80"/>
  <c r="P12" i="80"/>
  <c r="O12" i="80"/>
  <c r="G12" i="80"/>
  <c r="N12" i="80" s="1"/>
  <c r="M12" i="80"/>
  <c r="L12" i="80"/>
  <c r="L11" i="80" s="1"/>
  <c r="L10" i="80" s="1"/>
  <c r="I12" i="80"/>
  <c r="E12" i="80"/>
  <c r="C11" i="80"/>
  <c r="C10" i="80" s="1"/>
  <c r="C7" i="80" s="1"/>
  <c r="G11" i="80"/>
  <c r="E11" i="80"/>
  <c r="D10" i="80"/>
  <c r="Q9" i="80"/>
  <c r="O9" i="80"/>
  <c r="I9" i="80"/>
  <c r="H8" i="80"/>
  <c r="C8" i="80"/>
  <c r="Q8" i="80"/>
  <c r="O8" i="80"/>
  <c r="G8" i="80"/>
  <c r="I8" i="80" s="1"/>
  <c r="E8" i="80"/>
  <c r="D8" i="80"/>
  <c r="CO5" i="80"/>
  <c r="L7" i="80"/>
  <c r="R6" i="80"/>
  <c r="L6" i="80"/>
  <c r="AU2" i="80"/>
  <c r="AU3" i="80" s="1"/>
  <c r="AT3" i="80"/>
  <c r="C10" i="81"/>
  <c r="T19" i="83"/>
  <c r="T18" i="83"/>
  <c r="V17" i="83"/>
  <c r="T20" i="83"/>
  <c r="G11" i="83"/>
  <c r="O11" i="83"/>
  <c r="R11" i="83"/>
  <c r="S11" i="83"/>
  <c r="L20" i="83"/>
  <c r="L11" i="83" s="1"/>
  <c r="K20" i="83"/>
  <c r="G20" i="83"/>
  <c r="T17" i="83"/>
  <c r="J8" i="75"/>
  <c r="D17" i="83"/>
  <c r="E17" i="83"/>
  <c r="E11" i="83" s="1"/>
  <c r="G17" i="83"/>
  <c r="H17" i="83"/>
  <c r="H11" i="83" s="1"/>
  <c r="I17" i="83"/>
  <c r="I11" i="83" s="1"/>
  <c r="J17" i="83"/>
  <c r="M17" i="83"/>
  <c r="N17" i="83"/>
  <c r="O17" i="83"/>
  <c r="Q17" i="83"/>
  <c r="Q11" i="83" s="1"/>
  <c r="R17" i="83"/>
  <c r="S17" i="83"/>
  <c r="U17" i="83"/>
  <c r="U11" i="83" s="1"/>
  <c r="C17" i="83"/>
  <c r="C11" i="83" s="1"/>
  <c r="P19" i="83"/>
  <c r="L19" i="83"/>
  <c r="L17" i="83" s="1"/>
  <c r="F19" i="83"/>
  <c r="K19" i="83"/>
  <c r="K17" i="83" s="1"/>
  <c r="P18" i="83"/>
  <c r="F18" i="83"/>
  <c r="K18" i="83" s="1"/>
  <c r="F16" i="83"/>
  <c r="N16" i="83" s="1"/>
  <c r="N11" i="83" s="1"/>
  <c r="D16" i="83"/>
  <c r="D11" i="83" s="1"/>
  <c r="M15" i="83"/>
  <c r="K15" i="83"/>
  <c r="J14" i="83"/>
  <c r="M14" i="83" s="1"/>
  <c r="K14" i="83"/>
  <c r="G14" i="83"/>
  <c r="T13" i="83"/>
  <c r="V13" i="83" s="1"/>
  <c r="M13" i="83"/>
  <c r="K13" i="83"/>
  <c r="G13" i="83"/>
  <c r="A13" i="83"/>
  <c r="A14" i="83"/>
  <c r="A15" i="83"/>
  <c r="P12" i="83"/>
  <c r="J12" i="83"/>
  <c r="G12" i="83" s="1"/>
  <c r="P17" i="83"/>
  <c r="G10" i="83"/>
  <c r="H10" i="83" s="1"/>
  <c r="I10" i="83"/>
  <c r="J10" i="83" s="1"/>
  <c r="K10" i="83" s="1"/>
  <c r="L10" i="83" s="1"/>
  <c r="M10" i="83" s="1"/>
  <c r="N10" i="83" s="1"/>
  <c r="O10" i="83" s="1"/>
  <c r="P10" i="83" s="1"/>
  <c r="Q10" i="83" s="1"/>
  <c r="R10" i="83" s="1"/>
  <c r="S10" i="83" s="1"/>
  <c r="T10" i="83" s="1"/>
  <c r="U10" i="83" s="1"/>
  <c r="V10" i="83" s="1"/>
  <c r="W10" i="83" s="1"/>
  <c r="E44" i="76"/>
  <c r="E42" i="75"/>
  <c r="I42" i="75" s="1"/>
  <c r="H15" i="79"/>
  <c r="H16" i="79"/>
  <c r="H17" i="79"/>
  <c r="H19" i="79"/>
  <c r="H20" i="79"/>
  <c r="H22" i="79"/>
  <c r="H24" i="79"/>
  <c r="H26" i="79"/>
  <c r="H28" i="79"/>
  <c r="H30" i="79"/>
  <c r="H31" i="79"/>
  <c r="H32" i="79"/>
  <c r="H35" i="79"/>
  <c r="H36" i="79"/>
  <c r="H37" i="79"/>
  <c r="H40" i="79"/>
  <c r="H41" i="79"/>
  <c r="H44" i="79"/>
  <c r="H45" i="79"/>
  <c r="H46" i="79"/>
  <c r="H47" i="79"/>
  <c r="H48" i="79"/>
  <c r="K47" i="79"/>
  <c r="D42" i="79"/>
  <c r="H42" i="79"/>
  <c r="D38" i="79"/>
  <c r="H38" i="79" s="1"/>
  <c r="D11" i="79"/>
  <c r="H11" i="79" s="1"/>
  <c r="D49" i="79"/>
  <c r="G15" i="79"/>
  <c r="G16" i="79"/>
  <c r="G17" i="79"/>
  <c r="G19" i="79"/>
  <c r="G20" i="79"/>
  <c r="G22" i="79"/>
  <c r="G23" i="79"/>
  <c r="G24" i="79"/>
  <c r="G26" i="79"/>
  <c r="G27" i="79"/>
  <c r="G30" i="79"/>
  <c r="G31" i="79"/>
  <c r="G33" i="79"/>
  <c r="D34" i="79"/>
  <c r="H34" i="79" s="1"/>
  <c r="G35" i="79"/>
  <c r="G37" i="79"/>
  <c r="G44" i="79"/>
  <c r="G45" i="79"/>
  <c r="G46" i="79"/>
  <c r="G47" i="79"/>
  <c r="G48" i="79"/>
  <c r="D14" i="79"/>
  <c r="H14" i="79" s="1"/>
  <c r="D43" i="79"/>
  <c r="H43" i="79"/>
  <c r="D39" i="79"/>
  <c r="H39" i="79" s="1"/>
  <c r="D29" i="79"/>
  <c r="H29" i="79"/>
  <c r="D25" i="79"/>
  <c r="H25" i="79" s="1"/>
  <c r="D21" i="79"/>
  <c r="H21" i="79"/>
  <c r="D18" i="79"/>
  <c r="H18" i="79" s="1"/>
  <c r="D13" i="79"/>
  <c r="H13" i="79"/>
  <c r="D12" i="79"/>
  <c r="H12" i="79" s="1"/>
  <c r="E52" i="79"/>
  <c r="E49" i="79"/>
  <c r="E48" i="79"/>
  <c r="E43" i="79" s="1"/>
  <c r="F47" i="79"/>
  <c r="E47" i="79"/>
  <c r="I47" i="79" s="1"/>
  <c r="J46" i="79"/>
  <c r="I46" i="79"/>
  <c r="J45" i="79"/>
  <c r="I45" i="79"/>
  <c r="F44" i="79"/>
  <c r="F43" i="79" s="1"/>
  <c r="J44" i="79"/>
  <c r="C44" i="79"/>
  <c r="I44" i="79" s="1"/>
  <c r="E39" i="79"/>
  <c r="J37" i="79"/>
  <c r="I37" i="79"/>
  <c r="J35" i="79"/>
  <c r="I35" i="79"/>
  <c r="F34" i="79"/>
  <c r="J34" i="79" s="1"/>
  <c r="E34" i="79"/>
  <c r="C34" i="79"/>
  <c r="G34" i="79"/>
  <c r="J33" i="79"/>
  <c r="I33" i="79"/>
  <c r="J31" i="79"/>
  <c r="I31" i="79"/>
  <c r="J30" i="79"/>
  <c r="I30" i="79"/>
  <c r="F29" i="79"/>
  <c r="E29" i="79"/>
  <c r="I29" i="79" s="1"/>
  <c r="C29" i="79"/>
  <c r="J27" i="79"/>
  <c r="I27" i="79"/>
  <c r="J26" i="79"/>
  <c r="I26" i="79"/>
  <c r="F25" i="79"/>
  <c r="J25" i="79" s="1"/>
  <c r="E25" i="79"/>
  <c r="C25" i="79"/>
  <c r="J24" i="79"/>
  <c r="I24" i="79"/>
  <c r="J23" i="79"/>
  <c r="I23" i="79"/>
  <c r="J22" i="79"/>
  <c r="I22" i="79"/>
  <c r="F21" i="79"/>
  <c r="E21" i="79"/>
  <c r="C21" i="79"/>
  <c r="I21" i="79"/>
  <c r="J20" i="79"/>
  <c r="I20" i="79"/>
  <c r="J19" i="79"/>
  <c r="I19" i="79"/>
  <c r="F18" i="79"/>
  <c r="J18" i="79" s="1"/>
  <c r="E18" i="79"/>
  <c r="C18" i="79"/>
  <c r="J17" i="79"/>
  <c r="I17" i="79"/>
  <c r="J16" i="79"/>
  <c r="I16" i="79"/>
  <c r="J15" i="79"/>
  <c r="I15" i="79"/>
  <c r="F14" i="79"/>
  <c r="E14" i="79"/>
  <c r="I14" i="79" s="1"/>
  <c r="J14" i="79"/>
  <c r="C14" i="79"/>
  <c r="F13" i="79"/>
  <c r="E13" i="79"/>
  <c r="C13" i="79"/>
  <c r="F12" i="79"/>
  <c r="E12" i="79"/>
  <c r="C12" i="79"/>
  <c r="I12" i="79"/>
  <c r="F11" i="79"/>
  <c r="J11" i="79" s="1"/>
  <c r="E11" i="79"/>
  <c r="C11" i="79"/>
  <c r="C9" i="79" s="1"/>
  <c r="G11" i="79"/>
  <c r="F10" i="79"/>
  <c r="F9" i="79" s="1"/>
  <c r="C10" i="79"/>
  <c r="F8" i="79"/>
  <c r="D47" i="75"/>
  <c r="H47" i="75" s="1"/>
  <c r="G15" i="76"/>
  <c r="G16" i="76"/>
  <c r="G17" i="76"/>
  <c r="G19" i="76"/>
  <c r="G20" i="76"/>
  <c r="G22" i="76"/>
  <c r="G23" i="76"/>
  <c r="G24" i="76"/>
  <c r="G26" i="76"/>
  <c r="G27" i="76"/>
  <c r="G30" i="76"/>
  <c r="G31" i="76"/>
  <c r="G33" i="76"/>
  <c r="G35" i="76"/>
  <c r="G37" i="76"/>
  <c r="G44" i="76"/>
  <c r="G45" i="76"/>
  <c r="G46" i="76"/>
  <c r="F15" i="76"/>
  <c r="F16" i="76"/>
  <c r="F17" i="76"/>
  <c r="F19" i="76"/>
  <c r="F20" i="76"/>
  <c r="F22" i="76"/>
  <c r="F23" i="76"/>
  <c r="F24" i="76"/>
  <c r="F26" i="76"/>
  <c r="F27" i="76"/>
  <c r="F30" i="76"/>
  <c r="F31" i="76"/>
  <c r="F33" i="76"/>
  <c r="F35" i="76"/>
  <c r="F37" i="76"/>
  <c r="F45" i="76"/>
  <c r="F46" i="76"/>
  <c r="I34" i="75"/>
  <c r="I35" i="75"/>
  <c r="I36" i="75"/>
  <c r="I39" i="75"/>
  <c r="I43" i="75"/>
  <c r="I45" i="75"/>
  <c r="I51" i="75"/>
  <c r="I61" i="75"/>
  <c r="I92" i="75"/>
  <c r="I109" i="75"/>
  <c r="I113" i="75"/>
  <c r="I121" i="75"/>
  <c r="I122" i="75"/>
  <c r="I123" i="75"/>
  <c r="I125" i="75"/>
  <c r="I128" i="75"/>
  <c r="I130" i="75"/>
  <c r="I131" i="75"/>
  <c r="H10" i="75"/>
  <c r="H11" i="75"/>
  <c r="H15" i="75"/>
  <c r="H17" i="75"/>
  <c r="H18" i="75"/>
  <c r="H20" i="75"/>
  <c r="H21" i="75"/>
  <c r="H22" i="75"/>
  <c r="H24" i="75"/>
  <c r="H25" i="75"/>
  <c r="H26" i="75"/>
  <c r="H28" i="75"/>
  <c r="H29" i="75"/>
  <c r="H30" i="75"/>
  <c r="H31" i="75"/>
  <c r="H34" i="75"/>
  <c r="H35" i="75"/>
  <c r="H36" i="75"/>
  <c r="H37" i="75"/>
  <c r="H38" i="75"/>
  <c r="H39" i="75"/>
  <c r="H41" i="75"/>
  <c r="H42" i="75"/>
  <c r="H43" i="75"/>
  <c r="H44" i="75"/>
  <c r="H45" i="75"/>
  <c r="H46" i="75"/>
  <c r="H48" i="75"/>
  <c r="H49" i="75"/>
  <c r="H50" i="75"/>
  <c r="H51" i="75"/>
  <c r="H53" i="75"/>
  <c r="H54" i="75"/>
  <c r="H57" i="75"/>
  <c r="H58" i="75"/>
  <c r="H59" i="75"/>
  <c r="H60" i="75"/>
  <c r="H61" i="75"/>
  <c r="H63" i="75"/>
  <c r="H64" i="75"/>
  <c r="H65" i="75"/>
  <c r="H66" i="75"/>
  <c r="H67" i="75"/>
  <c r="H68" i="75"/>
  <c r="H69" i="75"/>
  <c r="H70" i="75"/>
  <c r="H71" i="75"/>
  <c r="H73" i="75"/>
  <c r="H74" i="75"/>
  <c r="H75" i="75"/>
  <c r="H77" i="75"/>
  <c r="H78" i="75"/>
  <c r="H79" i="75"/>
  <c r="H80" i="75"/>
  <c r="H81" i="75"/>
  <c r="H82" i="75"/>
  <c r="H83" i="75"/>
  <c r="H85" i="75"/>
  <c r="H86" i="75"/>
  <c r="H89" i="75"/>
  <c r="H90" i="75"/>
  <c r="H91" i="75"/>
  <c r="H92" i="75"/>
  <c r="H96" i="75"/>
  <c r="H98" i="75"/>
  <c r="H100" i="75"/>
  <c r="H104" i="75"/>
  <c r="H106" i="75"/>
  <c r="H107" i="75"/>
  <c r="H109" i="75"/>
  <c r="H110" i="75"/>
  <c r="H113" i="75"/>
  <c r="H117" i="75"/>
  <c r="H119" i="75"/>
  <c r="H121" i="75"/>
  <c r="H122" i="75"/>
  <c r="H123" i="75"/>
  <c r="H125" i="75"/>
  <c r="H128" i="75"/>
  <c r="H130" i="75"/>
  <c r="F32" i="75"/>
  <c r="E32" i="75"/>
  <c r="I32" i="75"/>
  <c r="D32" i="75"/>
  <c r="H32" i="75" s="1"/>
  <c r="G56" i="75"/>
  <c r="D56" i="75"/>
  <c r="E71" i="75"/>
  <c r="I71" i="75" s="1"/>
  <c r="C62" i="75"/>
  <c r="C56" i="75" s="1"/>
  <c r="H56" i="75" s="1"/>
  <c r="F40" i="75"/>
  <c r="C72" i="75"/>
  <c r="C76" i="75"/>
  <c r="H76" i="75" s="1"/>
  <c r="C14" i="75"/>
  <c r="C27" i="75"/>
  <c r="C13" i="75"/>
  <c r="C40" i="75"/>
  <c r="C84" i="75"/>
  <c r="C87" i="75"/>
  <c r="J9" i="75" s="1"/>
  <c r="C9" i="75"/>
  <c r="C94" i="75"/>
  <c r="C102" i="75"/>
  <c r="C108" i="75"/>
  <c r="C112" i="75"/>
  <c r="C120" i="75"/>
  <c r="H120" i="75" s="1"/>
  <c r="C127" i="75"/>
  <c r="C129" i="75"/>
  <c r="C126" i="75" s="1"/>
  <c r="G21" i="78"/>
  <c r="D52" i="78"/>
  <c r="D49" i="78"/>
  <c r="D48" i="78"/>
  <c r="E47" i="78"/>
  <c r="D47" i="78"/>
  <c r="E44" i="78"/>
  <c r="E43" i="78" s="1"/>
  <c r="C44" i="78"/>
  <c r="C43" i="78" s="1"/>
  <c r="D43" i="78"/>
  <c r="D7" i="78" s="1"/>
  <c r="D6" i="78" s="1"/>
  <c r="D39" i="78"/>
  <c r="E34" i="78"/>
  <c r="D34" i="78"/>
  <c r="C34" i="78"/>
  <c r="E29" i="78"/>
  <c r="D29" i="78"/>
  <c r="C29" i="78"/>
  <c r="E25" i="78"/>
  <c r="D25" i="78"/>
  <c r="C25" i="78"/>
  <c r="E21" i="78"/>
  <c r="D21" i="78"/>
  <c r="C21" i="78"/>
  <c r="E18" i="78"/>
  <c r="D18" i="78"/>
  <c r="C18" i="78"/>
  <c r="E14" i="78"/>
  <c r="E10" i="78" s="1"/>
  <c r="D14" i="78"/>
  <c r="C14" i="78"/>
  <c r="E13" i="78"/>
  <c r="D13" i="78"/>
  <c r="C13" i="78"/>
  <c r="E12" i="78"/>
  <c r="D12" i="78"/>
  <c r="C12" i="78"/>
  <c r="E11" i="78"/>
  <c r="D11" i="78"/>
  <c r="D8" i="78"/>
  <c r="C11" i="78"/>
  <c r="D10" i="78"/>
  <c r="C10" i="78"/>
  <c r="C9" i="78"/>
  <c r="C8" i="78"/>
  <c r="E10" i="75"/>
  <c r="J10" i="75" s="1"/>
  <c r="I10" i="75"/>
  <c r="E11" i="75"/>
  <c r="F15" i="75"/>
  <c r="E15" i="75"/>
  <c r="I15" i="75" s="1"/>
  <c r="F20" i="75"/>
  <c r="F19" i="75" s="1"/>
  <c r="E21" i="75"/>
  <c r="I21" i="75"/>
  <c r="F22" i="75"/>
  <c r="E22" i="75" s="1"/>
  <c r="I22" i="75" s="1"/>
  <c r="E23" i="75"/>
  <c r="E24" i="75"/>
  <c r="I24" i="75" s="1"/>
  <c r="F25" i="75"/>
  <c r="E25" i="75"/>
  <c r="I25" i="75"/>
  <c r="F28" i="75"/>
  <c r="E28" i="75" s="1"/>
  <c r="E27" i="75" s="1"/>
  <c r="I27" i="75" s="1"/>
  <c r="I28" i="75"/>
  <c r="E29" i="75"/>
  <c r="I29" i="75" s="1"/>
  <c r="F30" i="75"/>
  <c r="E30" i="75"/>
  <c r="I30" i="75"/>
  <c r="E31" i="75"/>
  <c r="I31" i="75" s="1"/>
  <c r="E41" i="75"/>
  <c r="E43" i="75"/>
  <c r="E44" i="75"/>
  <c r="I44" i="75"/>
  <c r="E45" i="75"/>
  <c r="E46" i="75"/>
  <c r="I46" i="75"/>
  <c r="E48" i="75"/>
  <c r="E49" i="75"/>
  <c r="I49" i="75"/>
  <c r="E50" i="75"/>
  <c r="I50" i="75" s="1"/>
  <c r="E53" i="75"/>
  <c r="E54" i="75"/>
  <c r="I54" i="75"/>
  <c r="F57" i="75"/>
  <c r="E57" i="75" s="1"/>
  <c r="E58" i="75"/>
  <c r="I58" i="75" s="1"/>
  <c r="F59" i="75"/>
  <c r="E59" i="75"/>
  <c r="I59" i="75" s="1"/>
  <c r="F60" i="75"/>
  <c r="E60" i="75"/>
  <c r="I60" i="75" s="1"/>
  <c r="E61" i="75"/>
  <c r="F62" i="75"/>
  <c r="E62" i="75"/>
  <c r="I62" i="75" s="1"/>
  <c r="E63" i="75"/>
  <c r="I63" i="75" s="1"/>
  <c r="E64" i="75"/>
  <c r="I64" i="75"/>
  <c r="E65" i="75"/>
  <c r="I65" i="75" s="1"/>
  <c r="E66" i="75"/>
  <c r="I66" i="75"/>
  <c r="E67" i="75"/>
  <c r="I67" i="75" s="1"/>
  <c r="E68" i="75"/>
  <c r="I68" i="75"/>
  <c r="E69" i="75"/>
  <c r="I69" i="75" s="1"/>
  <c r="E73" i="75"/>
  <c r="I73" i="75" s="1"/>
  <c r="E74" i="75"/>
  <c r="I74" i="75" s="1"/>
  <c r="G72" i="75"/>
  <c r="G55" i="75" s="1"/>
  <c r="E77" i="75"/>
  <c r="I77" i="75" s="1"/>
  <c r="E78" i="75"/>
  <c r="E79" i="75"/>
  <c r="I79" i="75" s="1"/>
  <c r="F80" i="75"/>
  <c r="E80" i="75" s="1"/>
  <c r="I80" i="75" s="1"/>
  <c r="E81" i="75"/>
  <c r="I81" i="75" s="1"/>
  <c r="E82" i="75"/>
  <c r="I82" i="75"/>
  <c r="E83" i="75"/>
  <c r="I83" i="75" s="1"/>
  <c r="E85" i="75"/>
  <c r="I85" i="75"/>
  <c r="E86" i="75"/>
  <c r="I86" i="75" s="1"/>
  <c r="E84" i="75"/>
  <c r="I84" i="75" s="1"/>
  <c r="E87" i="75"/>
  <c r="E88" i="75"/>
  <c r="E89" i="75"/>
  <c r="I89" i="75" s="1"/>
  <c r="E90" i="75"/>
  <c r="I90" i="75" s="1"/>
  <c r="E91" i="75"/>
  <c r="I91" i="75"/>
  <c r="E95" i="75"/>
  <c r="E96" i="75"/>
  <c r="I96" i="75" s="1"/>
  <c r="E97" i="75"/>
  <c r="I97" i="75" s="1"/>
  <c r="E98" i="75"/>
  <c r="I98" i="75" s="1"/>
  <c r="E99" i="75"/>
  <c r="E100" i="75"/>
  <c r="I100" i="75" s="1"/>
  <c r="E94" i="75"/>
  <c r="E103" i="75"/>
  <c r="I103" i="75" s="1"/>
  <c r="E104" i="75"/>
  <c r="I104" i="75"/>
  <c r="E106" i="75"/>
  <c r="I106" i="75" s="1"/>
  <c r="E107" i="75"/>
  <c r="E109" i="75"/>
  <c r="E110" i="75"/>
  <c r="E111" i="75"/>
  <c r="E113" i="75"/>
  <c r="E115" i="75"/>
  <c r="E116" i="75"/>
  <c r="E117" i="75"/>
  <c r="I117" i="75"/>
  <c r="E119" i="75"/>
  <c r="I119" i="75" s="1"/>
  <c r="E120" i="75"/>
  <c r="I120" i="75" s="1"/>
  <c r="E124" i="75"/>
  <c r="I124" i="75" s="1"/>
  <c r="E127" i="75"/>
  <c r="E129" i="75"/>
  <c r="D19" i="75"/>
  <c r="H19" i="75" s="1"/>
  <c r="D14" i="75"/>
  <c r="H14" i="75" s="1"/>
  <c r="D27" i="75"/>
  <c r="H27" i="75"/>
  <c r="D13" i="75"/>
  <c r="D40" i="75"/>
  <c r="D52" i="75"/>
  <c r="H52" i="75"/>
  <c r="D72" i="75"/>
  <c r="H72" i="75" s="1"/>
  <c r="D76" i="75"/>
  <c r="D84" i="75"/>
  <c r="H84" i="75" s="1"/>
  <c r="D87" i="75"/>
  <c r="J11" i="75" s="1"/>
  <c r="D9" i="75"/>
  <c r="D95" i="75"/>
  <c r="D94" i="75" s="1"/>
  <c r="H95" i="75"/>
  <c r="D97" i="75"/>
  <c r="D98" i="75"/>
  <c r="D99" i="75"/>
  <c r="H99" i="75"/>
  <c r="D103" i="75"/>
  <c r="D105" i="75"/>
  <c r="H105" i="75" s="1"/>
  <c r="D102" i="75"/>
  <c r="H102" i="75"/>
  <c r="D108" i="75"/>
  <c r="H108" i="75"/>
  <c r="D111" i="75"/>
  <c r="H111" i="75"/>
  <c r="D113" i="75"/>
  <c r="D115" i="75"/>
  <c r="D114" i="75" s="1"/>
  <c r="H115" i="75"/>
  <c r="D116" i="75"/>
  <c r="H116" i="75" s="1"/>
  <c r="D120" i="75"/>
  <c r="D124" i="75"/>
  <c r="H124" i="75"/>
  <c r="D127" i="75"/>
  <c r="D129" i="75"/>
  <c r="I129" i="75" s="1"/>
  <c r="E47" i="76"/>
  <c r="E43" i="76"/>
  <c r="F27" i="75"/>
  <c r="F47" i="75"/>
  <c r="F52" i="75"/>
  <c r="F72" i="75"/>
  <c r="F84" i="75"/>
  <c r="F9" i="75"/>
  <c r="F94" i="75"/>
  <c r="F93" i="75" s="1"/>
  <c r="F105" i="75"/>
  <c r="F102" i="75"/>
  <c r="F108" i="75"/>
  <c r="F114" i="75"/>
  <c r="F112" i="75"/>
  <c r="F120" i="75"/>
  <c r="F124" i="75"/>
  <c r="F118" i="75" s="1"/>
  <c r="F127" i="75"/>
  <c r="F126" i="75" s="1"/>
  <c r="F129" i="75"/>
  <c r="G9" i="75"/>
  <c r="G14" i="75"/>
  <c r="G13" i="75" s="1"/>
  <c r="G12" i="75" s="1"/>
  <c r="G27" i="75"/>
  <c r="G40" i="75"/>
  <c r="G47" i="75"/>
  <c r="G52" i="75"/>
  <c r="G84" i="75"/>
  <c r="G94" i="75"/>
  <c r="G105" i="75"/>
  <c r="G102" i="75" s="1"/>
  <c r="G108" i="75"/>
  <c r="G114" i="75"/>
  <c r="G112" i="75" s="1"/>
  <c r="G118" i="75"/>
  <c r="E14" i="76"/>
  <c r="E11" i="76"/>
  <c r="G11" i="76" s="1"/>
  <c r="D48" i="76"/>
  <c r="G48" i="76" s="1"/>
  <c r="D47" i="76"/>
  <c r="D43" i="76" s="1"/>
  <c r="F47" i="76"/>
  <c r="D14" i="76"/>
  <c r="F14" i="76"/>
  <c r="D10" i="76"/>
  <c r="D8" i="76" s="1"/>
  <c r="D11" i="76"/>
  <c r="F11" i="76"/>
  <c r="D49" i="76"/>
  <c r="D52" i="76"/>
  <c r="E75" i="75"/>
  <c r="I75" i="75"/>
  <c r="E70" i="75"/>
  <c r="I70" i="75" s="1"/>
  <c r="D12" i="76"/>
  <c r="D13" i="76"/>
  <c r="F13" i="76" s="1"/>
  <c r="C44" i="76"/>
  <c r="F44" i="76" s="1"/>
  <c r="E13" i="76"/>
  <c r="G13" i="76"/>
  <c r="C13" i="76"/>
  <c r="E12" i="76"/>
  <c r="G12" i="76"/>
  <c r="C12" i="76"/>
  <c r="F12" i="76" s="1"/>
  <c r="C11" i="76"/>
  <c r="C14" i="76"/>
  <c r="C10" i="76"/>
  <c r="C9" i="76"/>
  <c r="C8" i="76" s="1"/>
  <c r="D25" i="76"/>
  <c r="E25" i="76"/>
  <c r="G25" i="76" s="1"/>
  <c r="C25" i="76"/>
  <c r="F25" i="76" s="1"/>
  <c r="E26" i="75"/>
  <c r="I26" i="75" s="1"/>
  <c r="E18" i="76"/>
  <c r="G18" i="76" s="1"/>
  <c r="C18" i="76"/>
  <c r="E21" i="76"/>
  <c r="G21" i="76"/>
  <c r="C21" i="76"/>
  <c r="F21" i="76" s="1"/>
  <c r="E29" i="76"/>
  <c r="C29" i="76"/>
  <c r="E34" i="76"/>
  <c r="G34" i="76"/>
  <c r="C34" i="76"/>
  <c r="F34" i="76" s="1"/>
  <c r="D39" i="76"/>
  <c r="D34" i="76"/>
  <c r="D29" i="76"/>
  <c r="F29" i="76"/>
  <c r="D21" i="76"/>
  <c r="D18" i="76"/>
  <c r="F18" i="76"/>
  <c r="E18" i="75"/>
  <c r="I18" i="75"/>
  <c r="E17" i="75"/>
  <c r="I17" i="75"/>
  <c r="E37" i="75"/>
  <c r="I37" i="75"/>
  <c r="E38" i="75"/>
  <c r="I38" i="75"/>
  <c r="B1" i="75"/>
  <c r="E20" i="75"/>
  <c r="I20" i="75"/>
  <c r="G29" i="76"/>
  <c r="I110" i="75"/>
  <c r="E108" i="75"/>
  <c r="I108" i="75"/>
  <c r="E19" i="75"/>
  <c r="F14" i="75"/>
  <c r="F13" i="75"/>
  <c r="C93" i="75"/>
  <c r="H129" i="75"/>
  <c r="H103" i="75"/>
  <c r="C43" i="76"/>
  <c r="F48" i="76"/>
  <c r="E10" i="76"/>
  <c r="G10" i="76" s="1"/>
  <c r="G14" i="76"/>
  <c r="H97" i="75"/>
  <c r="C7" i="78"/>
  <c r="C6" i="78" s="1"/>
  <c r="E114" i="75"/>
  <c r="I115" i="75"/>
  <c r="I111" i="75"/>
  <c r="I107" i="75"/>
  <c r="I99" i="75"/>
  <c r="F76" i="75"/>
  <c r="I78" i="75"/>
  <c r="F56" i="75"/>
  <c r="F55" i="75" s="1"/>
  <c r="E40" i="75"/>
  <c r="I40" i="75"/>
  <c r="I41" i="75"/>
  <c r="D9" i="78"/>
  <c r="G21" i="79"/>
  <c r="G13" i="79"/>
  <c r="I11" i="79"/>
  <c r="I13" i="79"/>
  <c r="I18" i="79"/>
  <c r="I25" i="79"/>
  <c r="I34" i="79"/>
  <c r="D10" i="79"/>
  <c r="H10" i="79" s="1"/>
  <c r="G29" i="79"/>
  <c r="G18" i="79"/>
  <c r="G14" i="79"/>
  <c r="G12" i="79"/>
  <c r="E112" i="75"/>
  <c r="E9" i="76"/>
  <c r="E7" i="76"/>
  <c r="P7" i="88" l="1"/>
  <c r="F7" i="88"/>
  <c r="I7" i="88" s="1"/>
  <c r="I47" i="87"/>
  <c r="H47" i="87"/>
  <c r="P47" i="87"/>
  <c r="F45" i="87"/>
  <c r="H46" i="87"/>
  <c r="L48" i="87"/>
  <c r="G46" i="87"/>
  <c r="J48" i="87"/>
  <c r="K48" i="87"/>
  <c r="G47" i="87"/>
  <c r="F12" i="75"/>
  <c r="F8" i="75" s="1"/>
  <c r="F7" i="75" s="1"/>
  <c r="I57" i="75"/>
  <c r="E56" i="75"/>
  <c r="G8" i="75"/>
  <c r="F8" i="76"/>
  <c r="G43" i="76"/>
  <c r="F43" i="76"/>
  <c r="G93" i="75"/>
  <c r="I94" i="75"/>
  <c r="H94" i="75"/>
  <c r="J43" i="79"/>
  <c r="F7" i="79"/>
  <c r="H114" i="75"/>
  <c r="I114" i="75"/>
  <c r="D112" i="75"/>
  <c r="H112" i="75" s="1"/>
  <c r="G10" i="79"/>
  <c r="E52" i="75"/>
  <c r="I52" i="75" s="1"/>
  <c r="I53" i="75"/>
  <c r="G10" i="80"/>
  <c r="G49" i="80"/>
  <c r="P49" i="80"/>
  <c r="E49" i="80"/>
  <c r="E10" i="80" s="1"/>
  <c r="CR57" i="80"/>
  <c r="I57" i="80"/>
  <c r="E6" i="76"/>
  <c r="C7" i="76"/>
  <c r="C6" i="76" s="1"/>
  <c r="C55" i="75"/>
  <c r="C12" i="75" s="1"/>
  <c r="C8" i="75" s="1"/>
  <c r="C7" i="75" s="1"/>
  <c r="I116" i="75"/>
  <c r="E72" i="75"/>
  <c r="I72" i="75" s="1"/>
  <c r="I48" i="75"/>
  <c r="E47" i="75"/>
  <c r="I47" i="75" s="1"/>
  <c r="C8" i="79"/>
  <c r="J29" i="79"/>
  <c r="E7" i="80"/>
  <c r="E6" i="80" s="1"/>
  <c r="Q35" i="80"/>
  <c r="H34" i="80"/>
  <c r="F10" i="80"/>
  <c r="P11" i="80"/>
  <c r="M11" i="80"/>
  <c r="CT53" i="80"/>
  <c r="C50" i="80"/>
  <c r="CR58" i="80"/>
  <c r="I58" i="80"/>
  <c r="C118" i="75"/>
  <c r="J48" i="79"/>
  <c r="I48" i="79"/>
  <c r="M49" i="80"/>
  <c r="E8" i="76"/>
  <c r="G8" i="76" s="1"/>
  <c r="D9" i="79"/>
  <c r="G47" i="76"/>
  <c r="E76" i="75"/>
  <c r="I76" i="75" s="1"/>
  <c r="H13" i="75"/>
  <c r="E14" i="75"/>
  <c r="I19" i="75"/>
  <c r="D126" i="75"/>
  <c r="H9" i="75"/>
  <c r="I11" i="75"/>
  <c r="E9" i="75"/>
  <c r="H127" i="75"/>
  <c r="E10" i="79"/>
  <c r="J13" i="79"/>
  <c r="G25" i="79"/>
  <c r="I11" i="80"/>
  <c r="CR34" i="80"/>
  <c r="I34" i="80"/>
  <c r="N34" i="80"/>
  <c r="F7" i="80"/>
  <c r="F10" i="76"/>
  <c r="D9" i="76"/>
  <c r="H87" i="75"/>
  <c r="E105" i="75"/>
  <c r="D55" i="75"/>
  <c r="H55" i="75" s="1"/>
  <c r="I87" i="75"/>
  <c r="H40" i="75"/>
  <c r="I127" i="75"/>
  <c r="E126" i="75"/>
  <c r="I95" i="75"/>
  <c r="E8" i="78"/>
  <c r="E9" i="78"/>
  <c r="E7" i="78" s="1"/>
  <c r="H62" i="75"/>
  <c r="J12" i="79"/>
  <c r="J21" i="79"/>
  <c r="J47" i="79"/>
  <c r="M12" i="83"/>
  <c r="P11" i="83"/>
  <c r="J11" i="83"/>
  <c r="N11" i="80"/>
  <c r="Q12" i="80"/>
  <c r="H11" i="80"/>
  <c r="O35" i="80"/>
  <c r="Q52" i="80"/>
  <c r="CR56" i="80"/>
  <c r="I56" i="80"/>
  <c r="G52" i="80"/>
  <c r="Q60" i="80"/>
  <c r="O60" i="80"/>
  <c r="I69" i="80"/>
  <c r="CR69" i="80"/>
  <c r="G68" i="80"/>
  <c r="Q78" i="80"/>
  <c r="H75" i="80"/>
  <c r="O78" i="80"/>
  <c r="C43" i="79"/>
  <c r="G43" i="79" s="1"/>
  <c r="F17" i="83"/>
  <c r="F11" i="83" s="1"/>
  <c r="V12" i="83"/>
  <c r="W7" i="88" l="1"/>
  <c r="H7" i="88"/>
  <c r="W9" i="88"/>
  <c r="H45" i="87"/>
  <c r="I45" i="87"/>
  <c r="L46" i="87"/>
  <c r="K46" i="87"/>
  <c r="J46" i="87"/>
  <c r="J47" i="87"/>
  <c r="L47" i="87"/>
  <c r="G45" i="87"/>
  <c r="K47" i="87"/>
  <c r="G51" i="80"/>
  <c r="I52" i="80"/>
  <c r="CR52" i="80"/>
  <c r="V11" i="83"/>
  <c r="T12" i="83"/>
  <c r="T11" i="83" s="1"/>
  <c r="I68" i="80"/>
  <c r="CR68" i="80"/>
  <c r="I126" i="75"/>
  <c r="E118" i="75"/>
  <c r="F9" i="76"/>
  <c r="D7" i="76"/>
  <c r="I9" i="75"/>
  <c r="Q50" i="80"/>
  <c r="O50" i="80"/>
  <c r="P10" i="80"/>
  <c r="M10" i="80"/>
  <c r="G9" i="76"/>
  <c r="I49" i="80"/>
  <c r="CR49" i="80"/>
  <c r="N49" i="80"/>
  <c r="G7" i="75"/>
  <c r="O34" i="80"/>
  <c r="Q34" i="80"/>
  <c r="O75" i="80"/>
  <c r="Q75" i="80"/>
  <c r="H10" i="80"/>
  <c r="O11" i="80"/>
  <c r="Q11" i="80"/>
  <c r="E102" i="75"/>
  <c r="I105" i="75"/>
  <c r="F6" i="80"/>
  <c r="M7" i="80"/>
  <c r="P7" i="80"/>
  <c r="I10" i="79"/>
  <c r="E9" i="79"/>
  <c r="E8" i="79"/>
  <c r="J10" i="79"/>
  <c r="C7" i="79"/>
  <c r="C6" i="79" s="1"/>
  <c r="G7" i="80"/>
  <c r="I10" i="80"/>
  <c r="N10" i="80"/>
  <c r="F6" i="79"/>
  <c r="I43" i="79"/>
  <c r="E6" i="78"/>
  <c r="E13" i="75"/>
  <c r="I14" i="75"/>
  <c r="D7" i="79"/>
  <c r="D8" i="79"/>
  <c r="G9" i="79"/>
  <c r="H9" i="79"/>
  <c r="K12" i="83"/>
  <c r="K11" i="83" s="1"/>
  <c r="M11" i="83"/>
  <c r="H126" i="75"/>
  <c r="D118" i="75"/>
  <c r="H118" i="75" s="1"/>
  <c r="D12" i="75"/>
  <c r="I112" i="75"/>
  <c r="D93" i="75"/>
  <c r="H93" i="75" s="1"/>
  <c r="I56" i="75"/>
  <c r="E55" i="75"/>
  <c r="I55" i="75" s="1"/>
  <c r="C6" i="80"/>
  <c r="L45" i="87" l="1"/>
  <c r="K45" i="87"/>
  <c r="J45" i="87"/>
  <c r="I7" i="80"/>
  <c r="N7" i="80"/>
  <c r="J8" i="79"/>
  <c r="I8" i="79"/>
  <c r="P6" i="80"/>
  <c r="M6" i="80"/>
  <c r="W8" i="80"/>
  <c r="R48" i="80"/>
  <c r="G50" i="80"/>
  <c r="G6" i="80" s="1"/>
  <c r="I51" i="80"/>
  <c r="CR51" i="80"/>
  <c r="H8" i="79"/>
  <c r="G8" i="79"/>
  <c r="O10" i="80"/>
  <c r="Q10" i="80"/>
  <c r="H7" i="80"/>
  <c r="E12" i="75"/>
  <c r="I13" i="75"/>
  <c r="J9" i="79"/>
  <c r="I9" i="79"/>
  <c r="E7" i="79"/>
  <c r="I118" i="75"/>
  <c r="D8" i="75"/>
  <c r="H12" i="75"/>
  <c r="D6" i="79"/>
  <c r="G7" i="79"/>
  <c r="H7" i="79"/>
  <c r="I102" i="75"/>
  <c r="E93" i="75"/>
  <c r="I93" i="75" s="1"/>
  <c r="D6" i="76"/>
  <c r="F7" i="76"/>
  <c r="G7" i="76"/>
  <c r="N6" i="80" l="1"/>
  <c r="I6" i="80"/>
  <c r="CV3" i="80"/>
  <c r="F6" i="76"/>
  <c r="G6" i="76"/>
  <c r="H6" i="79"/>
  <c r="G6" i="79"/>
  <c r="D7" i="75"/>
  <c r="H7" i="75" s="1"/>
  <c r="H8" i="75"/>
  <c r="Q7" i="80"/>
  <c r="O7" i="80"/>
  <c r="H6" i="80"/>
  <c r="I7" i="79"/>
  <c r="E6" i="79"/>
  <c r="J7" i="79"/>
  <c r="I12" i="75"/>
  <c r="E8" i="75"/>
  <c r="I50" i="80"/>
  <c r="CR50" i="80"/>
  <c r="Q6" i="80" l="1"/>
  <c r="O6" i="80"/>
  <c r="CR5" i="80"/>
  <c r="CO7" i="80"/>
  <c r="I6" i="79"/>
  <c r="J6" i="79"/>
  <c r="E7" i="75"/>
  <c r="I8" i="75"/>
  <c r="L5" i="75" l="1"/>
  <c r="I7" i="75"/>
  <c r="G7" i="78"/>
  <c r="G5" i="78"/>
</calcChain>
</file>

<file path=xl/comments1.xml><?xml version="1.0" encoding="utf-8"?>
<comments xmlns="http://schemas.openxmlformats.org/spreadsheetml/2006/main">
  <authors>
    <author>VNN.R9</author>
  </authors>
  <commentList>
    <comment ref="E37" authorId="0" shapeId="0">
      <text>
        <r>
          <rPr>
            <b/>
            <sz val="9"/>
            <color indexed="81"/>
            <rFont val="Tahoma"/>
            <family val="2"/>
          </rPr>
          <t>VNN.R9:</t>
        </r>
        <r>
          <rPr>
            <sz val="9"/>
            <color indexed="81"/>
            <rFont val="Tahoma"/>
            <family val="2"/>
          </rPr>
          <t xml:space="preserve">
+ thêm phần chi trả các khoản thu nhầm, chi thừa</t>
        </r>
      </text>
    </comment>
  </commentList>
</comments>
</file>

<file path=xl/sharedStrings.xml><?xml version="1.0" encoding="utf-8"?>
<sst xmlns="http://schemas.openxmlformats.org/spreadsheetml/2006/main" count="1255" uniqueCount="674">
  <si>
    <t>Bê tông hóa đường nội thôn Háng Pàng tuyến nhà Bà Hoa - Nhà ông Chu, xã Huổi Só</t>
  </si>
  <si>
    <t>Đường giao thông Đở Khó Pàng đi Tà Mông Sua, xã Sín Chải</t>
  </si>
  <si>
    <t>Đường dân sinh thôn Cáng Chua, xã Sín Chải</t>
  </si>
  <si>
    <t>Tuyến đường từ trung tâm xã đến thôn 1, xã Lao Xả Phình</t>
  </si>
  <si>
    <t>Nhà Văn hóa thôn Tà Dê, xã Tả Phìn</t>
  </si>
  <si>
    <t>Thuỷ lợi đầu nguồn Háng Chu - Nhà ông Hạng A Giao (Đề Tâu), xã Mường Đun</t>
  </si>
  <si>
    <t>Thủy nông nối Mương Mẹo - Thẳm Đán (Bản Kép), xã Mường Đun</t>
  </si>
  <si>
    <t>Đường giao thông từ ngã ba Làng Vùa 2 đi Làng Vùa 1, xã Tủa Thàng</t>
  </si>
  <si>
    <t>Bê tông hoá đường nội thôn thôn 2 từ nhà ông Dánh đến nhà ông Lý A Binh, xã Huổi Só</t>
  </si>
  <si>
    <t>Nhà văn hoá thôn Háng Khúa, xã Sín Chải</t>
  </si>
  <si>
    <t>Đường ngõ xóm từ nhà ông Cỏng đến nhà ông Cở, xã Huổi Só</t>
  </si>
  <si>
    <t>Đường trục thôn từ thôn Tà Chinh đến thôn Háng Súa, xã Tả Sìn Thàng</t>
  </si>
  <si>
    <t>Đường Khó Trò Tổng đến Ngã ba nhà ông Giàng A Thanh thôn Sín Chải, xã Sín Chải</t>
  </si>
  <si>
    <t>Đường nội thôn Chế Cu Nhe, xã Sín Chải</t>
  </si>
  <si>
    <t>DỰ TOÁN THU NGÂN SÁCH ĐỊA PHƯƠNG NĂM 2020</t>
  </si>
  <si>
    <t>(kèm theo Báo cáo số:           /BC-UBND ngày      tháng 7 năm 2019 của UBND huyện Tủa Chùa)</t>
  </si>
  <si>
    <t>DỰ TOÁN 
 GIAO NĂM 2019</t>
  </si>
  <si>
    <t>THỰC HIỆN 30 THÁNG 6 NĂM 2019</t>
  </si>
  <si>
    <t>ƯỚC THỰC HIỆN CẢ NĂM 2019</t>
  </si>
  <si>
    <t>Tỷ lệ So sánh ước thực hiện với dự toán 2019</t>
  </si>
  <si>
    <t>(kèm theo Báo cáo số:           /BC-UBND ngày            tháng 7 năm 2019 của UBND huyện Tủa Chùa)</t>
  </si>
  <si>
    <t>DỰ KIẾN NGUỒN THỰC HIỆN CẢI CÁCH TIỀN LƯƠNG  NĂM 2018 CÒN DƯ ĐỂ THỰC HIỆN CÁC CHÍNH SÁCH AN SINH XÃ HỘI DO TRUNG ƯƠNG BAN HÀNH NĂM 2020</t>
  </si>
  <si>
    <t>NHU CẦU VÀ NGUỒN THỰC HIỆN CCTL NĂM 2019</t>
  </si>
  <si>
    <t>NGUỒN THỰC HIỆN CẢI CÁCH TIỀN LƯƠNG NĂM 2019</t>
  </si>
  <si>
    <t>50%  tăng thu NSĐP (không kể thu tiền sử dụng đất, xổ số kiến thiết) thực hiện 2018 so dự toán tỉnh giao năm 2019</t>
  </si>
  <si>
    <t>Số tiết kiệm 10% chi thường xuyên dự toán năm 2019</t>
  </si>
  <si>
    <t>Số thu được huy động từ nguồn để lại đơn vị năm 2019:</t>
  </si>
  <si>
    <t>Nguồn thực hiện cải cách tiền lương năm 2018 chưa sử dụng hết chuyển sang 2019</t>
  </si>
  <si>
    <t>TỔNG NHU CẦU NĂM 2019</t>
  </si>
  <si>
    <t>Dự án 2: Chương trình 135</t>
  </si>
  <si>
    <t xml:space="preserve"> - Tiểu dự án 1: Hỗ trợ đầu tư cơ sở hạ tầng cho các xã ĐBKK, xã biên giới; các thôn bản ĐBKK (duy tu, bảo dưỡng)</t>
  </si>
  <si>
    <t xml:space="preserve"> - Tiểu dự án 2: Hỗ trợ phát triển sản xuất, đa dạng hóa sinh kế và nhân rộng mô hình giảm nghèo các xã ĐBKK, xã biên giới; các thôn, bản ĐBKK</t>
  </si>
  <si>
    <t>1.2.3</t>
  </si>
  <si>
    <t>Dự án 4: Truyền thông và giảm nghèo về thông tin</t>
  </si>
  <si>
    <t>1.2.4</t>
  </si>
  <si>
    <t>Dự án 5: Nâng cao năng lực và giám sát, đánh giá thực hiện Chương trình</t>
  </si>
  <si>
    <t>Giám sát, đánh giá</t>
  </si>
  <si>
    <t>Chương trình xây dựng nông thôn mới</t>
  </si>
  <si>
    <t>Vốn đầu tư</t>
  </si>
  <si>
    <t>Vốn sự nghiệp</t>
  </si>
  <si>
    <t xml:space="preserve"> - Hỗ trợ trực tiếp cho các xã, bao gồm: Kinh phí hỗ trợ dự án phát triển sản xuất liên kết theo chuỗi giá trị, gắn sản xuất với tiêu thụ sản phẩm; chi hỗ trợ xây dựng nhà tiêu hợp vệ sinh; chi hỗ trợ xây dựng chuồng trại chăn nuôi hợp vệ sinh; chi hỗ trợ xây dựng hố rác để tự phân loại và xử lý chất thải rắn tại gia đình</t>
  </si>
  <si>
    <t xml:space="preserve"> - Chi phí Ban chỉ đạo</t>
  </si>
  <si>
    <t xml:space="preserve"> - Hỗ trợ đào tạo nghề</t>
  </si>
  <si>
    <t>Dự án Giảm nghèo các tỉnh miền núi phía Bắc giai đoạn 2 (2010-2015) tỉnh Điện Biên</t>
  </si>
  <si>
    <t>CHI THỰC HIỆN MỤC TIÊU, NHIỆM VỤ KHÁC</t>
  </si>
  <si>
    <t>Chương trình mục tiêu tái cơ cấu kinh tế nông nghiệp và phòng chống giảm nhẹ thiên tai, ổn định đời sống dân cư</t>
  </si>
  <si>
    <t>CT mục tiêu tái cơ cấu kinh tế nông nghiệp và phòng chống giảm nhẹ thiên tai, ổn định đời sống dân cư (Chương trình theo QĐ 1776)</t>
  </si>
  <si>
    <t>Bổ sung mục tiêu (vốn sự nghiệp)</t>
  </si>
  <si>
    <t xml:space="preserve"> -  Phòng chống ma tuý</t>
  </si>
  <si>
    <t>Biểu số 94/CK-NSNN</t>
  </si>
  <si>
    <t>ƯỚC THỰC HIỆN THU NGÂN SÁCH NHÀ NƯỚC 06 THÁNG NĂM 2018</t>
  </si>
  <si>
    <t xml:space="preserve"> (Kèm theo Quyết định số       /QĐ-UBND ngày 18/8/2017 của UBND huyện Tuần Giáo)</t>
  </si>
  <si>
    <t xml:space="preserve">Dự toán năm </t>
  </si>
  <si>
    <t>Ước thực hiện 6 tháng năm 2017</t>
  </si>
  <si>
    <t>TỔNG THU NSNN TRÊN ĐỊA BÀN</t>
  </si>
  <si>
    <t>Thu từ khu vực doanh nghiệp nhà nước</t>
  </si>
  <si>
    <t>Thu từ khu vực doanh nghiệp có vốn đầu tư nước ngoài</t>
  </si>
  <si>
    <t>Thu từ khu vực kinh tế ngoài quốc doanh</t>
  </si>
  <si>
    <t>Thuế thu nhập cá nhân</t>
  </si>
  <si>
    <t>Thuế bảo vệ môi trường</t>
  </si>
  <si>
    <t>Lệ phí trước bạ</t>
  </si>
  <si>
    <t>Thu phí, lệ phí</t>
  </si>
  <si>
    <t>Các khoản thu về nhà, đất</t>
  </si>
  <si>
    <t>-</t>
  </si>
  <si>
    <t>Thuế sử dụng đất nông nghiệp</t>
  </si>
  <si>
    <t>Thuế sử dụng đất phi nông nghiệp</t>
  </si>
  <si>
    <t>Thu tiền sử dụng đất</t>
  </si>
  <si>
    <t>Tiền cho thuê đất, thuê mặt nước</t>
  </si>
  <si>
    <t>Tiền cho thuê và tiền bán nhà ở thuộc sở hữu nhà nước</t>
  </si>
  <si>
    <t>Thu cấp quyền khai thác khoáng sản</t>
  </si>
  <si>
    <t>Thu từ hoạt động xổ số kiến thiết</t>
  </si>
  <si>
    <t>Thu khác ngân sách</t>
  </si>
  <si>
    <t>Thu phạt ATGT</t>
  </si>
  <si>
    <t>Các khoản khác</t>
  </si>
  <si>
    <t>Thu từ quỹ đất công ích, hoa lợi công sản khác</t>
  </si>
  <si>
    <t>Thu viện trợ</t>
  </si>
  <si>
    <t xml:space="preserve">THU NGÂN SÁCH HUYỆN ĐƯỢC HƯỞNG THEO PHÂN CẤP </t>
  </si>
  <si>
    <t>Từ các khoản thu phân chia</t>
  </si>
  <si>
    <t>Các khoản thu ngân sách huyện được hưởng 100%</t>
  </si>
  <si>
    <t>Dự toán HĐND huyện giao</t>
  </si>
  <si>
    <t>THU NSNN TRÊN ĐỊA BÀN</t>
  </si>
  <si>
    <t>Thu ngân sách huyện, xã hưởng</t>
  </si>
  <si>
    <t>Thu từ khu vực CTN, dịch vụ ngoài quốc doanh</t>
  </si>
  <si>
    <t>Thuế giá trị gia tăng</t>
  </si>
  <si>
    <t>Thuế thu nhập doanh nghiệp</t>
  </si>
  <si>
    <t>Thuế tài nguyên</t>
  </si>
  <si>
    <t>Thu ngân sách trung ương hưởng</t>
  </si>
  <si>
    <t>Thu ngân sách huyện hưởng</t>
  </si>
  <si>
    <t xml:space="preserve"> Bổ sung CTMTQG</t>
  </si>
  <si>
    <t xml:space="preserve"> Bổ sung mục tiêu, nhiệm vụ khác</t>
  </si>
  <si>
    <t>Bổ sung vốn vay nợ nước ngoài</t>
  </si>
  <si>
    <t>Thu chuyển nguồn ngân sách</t>
  </si>
  <si>
    <t>Chi sự nghiệp môi trường</t>
  </si>
  <si>
    <t>CHI CÂN ĐỐI NGÂN SÁCH</t>
  </si>
  <si>
    <t>CHI ĐẦU TƯ PHÁT TRIỂN</t>
  </si>
  <si>
    <t>2.1</t>
  </si>
  <si>
    <t>2.2</t>
  </si>
  <si>
    <t>2.3</t>
  </si>
  <si>
    <t>2.4</t>
  </si>
  <si>
    <t>Chi sự nghiệp khoa học và công nghệ</t>
  </si>
  <si>
    <t>2.5</t>
  </si>
  <si>
    <t>Chi sự nghiệp kinh tế</t>
  </si>
  <si>
    <t>Chi quản lý hành chính</t>
  </si>
  <si>
    <t>Chi đảm bảo xã hội</t>
  </si>
  <si>
    <t>CHI CHƯƠNG TRÌNH MỤC TIÊU QUỐC GIA</t>
  </si>
  <si>
    <t>CHƯƠNG TRÌNH GIẢM NGHÈO BỀN VỮNG</t>
  </si>
  <si>
    <t>Đầu tư cơ sở hạ tầng</t>
  </si>
  <si>
    <t>CHƯƠNG TRÌNH XÂY DỰNG NÔNG THÔN MỚI</t>
  </si>
  <si>
    <t>BỔ SUNG MỤC TIÊU (VỐN ĐẦU TƯ)</t>
  </si>
  <si>
    <t>BỔ SUNG MỤC TIÊU (VỐN SỰ NGHIỆP)</t>
  </si>
  <si>
    <t>CHI NỘP TRẢ NGÂN SÁCH CẤP TRÊN</t>
  </si>
  <si>
    <t xml:space="preserve"> - Phòng chống tội phạm</t>
  </si>
  <si>
    <t xml:space="preserve"> +</t>
  </si>
  <si>
    <t>THỰC HIỆN ĐẾN NGÀY 30/6/2018</t>
  </si>
  <si>
    <t>TỶ LỆ ƯỚC THỰC HIỆN /DT</t>
  </si>
  <si>
    <t xml:space="preserve"> - Kinh phí hỗ trợ chính sách thực hiện theo Nghị định số 86</t>
  </si>
  <si>
    <t xml:space="preserve"> - Kinh phí hỗ trợ học sinh bán trú, trường PTDT bán trú theo Nghị định số 116/2016/NĐ-CP</t>
  </si>
  <si>
    <t>Trung Giáo dục nghề nghiệp - Giáo dục thường xuyên huyện (18bc)</t>
  </si>
  <si>
    <t>(kèm theo Báo cáo số: 220/BC-UBND ngày 03 tháng 7 năm 2018 của UBND huyện Tủa Chùa)</t>
  </si>
  <si>
    <t>Ban quản lý dự án các công huyện</t>
  </si>
  <si>
    <t xml:space="preserve"> -  Hỗ trợ thú y xã (24 người)</t>
  </si>
  <si>
    <t>(kèm theo Báo cáo số:           /BC-UBND ngày            tháng 7 năm 2018 của UBND huyện Tủa Chùa)</t>
  </si>
  <si>
    <t>Sự nghiệp Thể thao</t>
  </si>
  <si>
    <t>Phòng Nông nghiệp và PTNT (12 biên chế)</t>
  </si>
  <si>
    <t>Phòng Văn hóa - Thông tin huyện (3 biên chế)</t>
  </si>
  <si>
    <t>Phòng Kinh tế và Hạ tầng huyện (10 biên chế)</t>
  </si>
  <si>
    <t xml:space="preserve"> - Hỗ trợ phát triển sản xuất, đa dạng hóa sinh kế và nhân rộng mô hình giảm nghèo các xã ĐBKK, các thôn ĐBKK</t>
  </si>
  <si>
    <t xml:space="preserve"> -Nhân rộng mô hình giảm nghèo</t>
  </si>
  <si>
    <t xml:space="preserve"> - Hỗ trợ sản xuất tạo việc làm tăng thu nhập</t>
  </si>
  <si>
    <t xml:space="preserve"> + Hỗ trợ trực tiếp  cho các xã</t>
  </si>
  <si>
    <t xml:space="preserve">Chương trình mục tiêu Tái cơ cấu kinh tế nông nghiệp và phòng chống giảm nhẹ thiên tai, ổn định đời sống dân cư </t>
  </si>
  <si>
    <t>Ghi chú</t>
  </si>
  <si>
    <t>Phụ lục 2: Biểu số 03</t>
  </si>
  <si>
    <t>Đơn vị tính: Đồng</t>
  </si>
  <si>
    <t>TỔNG CỘNG</t>
  </si>
  <si>
    <t xml:space="preserve">HUYỆN </t>
  </si>
  <si>
    <t>XÃ</t>
  </si>
  <si>
    <t>TỔNG CHI NGÂN SÁCH</t>
  </si>
  <si>
    <t>CÁC KHOẢN CHI CÂN ĐỐI NGÂN SÁCH</t>
  </si>
  <si>
    <t>CHI ĐẦU TƯ</t>
  </si>
  <si>
    <t>CÁC KHOẢN CHI THƯỜNG XUYÊN</t>
  </si>
  <si>
    <t>Sự Nghiệp kinh tế</t>
  </si>
  <si>
    <t>Sự nghiệp Nông nghiệp</t>
  </si>
  <si>
    <t xml:space="preserve">Trong đó: </t>
  </si>
  <si>
    <t xml:space="preserve"> - Hỗ trợ giống sản xuất nông nghiệp</t>
  </si>
  <si>
    <t xml:space="preserve"> + Hỗ trợ giống nông nghiệp</t>
  </si>
  <si>
    <t>Hoạt động quy hoạch tổng thể PTKT- XH</t>
  </si>
  <si>
    <t>Sự nghiệp thủy lợi</t>
  </si>
  <si>
    <t>Trong đó : +  Kinh phí miễn giảm thủy lợi phí</t>
  </si>
  <si>
    <t>Sự nghiệp kinh tế khác</t>
  </si>
  <si>
    <t>Văn phòng ĐKQSD đất (6 BC)</t>
  </si>
  <si>
    <t>Kiến thiết thị chính</t>
  </si>
  <si>
    <t xml:space="preserve"> -  Hỗ trợ tiền ăn trưa cho trẻ em 3-5 tuổi</t>
  </si>
  <si>
    <t xml:space="preserve"> - Kinh phí thực hiện chính sách giáo dục đối với người khuyết tật theo Thông tư liên tịch số 42/2013/TTLT - BLĐTBXH-BTC</t>
  </si>
  <si>
    <t xml:space="preserve"> + Hỗ trợ chi phí học tập</t>
  </si>
  <si>
    <t xml:space="preserve"> + Cấp bù miễm giảm học phí</t>
  </si>
  <si>
    <t>Sự nghiệp Đào tạo</t>
  </si>
  <si>
    <r>
      <t xml:space="preserve">Sự nghiệp VHTT </t>
    </r>
    <r>
      <rPr>
        <sz val="12"/>
        <rFont val="Times New Roman"/>
        <family val="1"/>
      </rPr>
      <t>(12BC)</t>
    </r>
  </si>
  <si>
    <t>Sự nghiệp môi trường</t>
  </si>
  <si>
    <t>VII</t>
  </si>
  <si>
    <t>Sự nghiệp xã hội (1BC)</t>
  </si>
  <si>
    <t>VIII</t>
  </si>
  <si>
    <t>Đảm bảo xã hội</t>
  </si>
  <si>
    <t>Nghị định 67, Nghị định 13, BHYT cho đối tượng BTXH, Luật NCT</t>
  </si>
  <si>
    <t xml:space="preserve">Chi thường xuyên cho Đảm bảo xã hội </t>
  </si>
  <si>
    <t>Người có uy tín</t>
  </si>
  <si>
    <t>IX</t>
  </si>
  <si>
    <t>Trợ cước trợ giá</t>
  </si>
  <si>
    <t>Hỗ trợ giống, muối theo quyết định 102</t>
  </si>
  <si>
    <t>X</t>
  </si>
  <si>
    <t>XI</t>
  </si>
  <si>
    <t>Quản lý hành chính</t>
  </si>
  <si>
    <t>XI.1</t>
  </si>
  <si>
    <t>Quản lý nhà nước</t>
  </si>
  <si>
    <t>Phòng Tư pháp  (3 biên chế)</t>
  </si>
  <si>
    <t>Thanh tra huyện (4 biên chế)</t>
  </si>
  <si>
    <t>Phòng Nội vụ huyện (8 biên chế)</t>
  </si>
  <si>
    <t>Phòng LĐTB&amp;XH huyện (8 biên chế)</t>
  </si>
  <si>
    <t>XI.2</t>
  </si>
  <si>
    <t>Ngân sách Đảng</t>
  </si>
  <si>
    <t>Ban 160</t>
  </si>
  <si>
    <t>XI.3</t>
  </si>
  <si>
    <t>Khối đoàn thể</t>
  </si>
  <si>
    <t xml:space="preserve"> Huyện Đoàn (4BC) </t>
  </si>
  <si>
    <t xml:space="preserve"> Hội Phụ nữ  (4BC)</t>
  </si>
  <si>
    <t xml:space="preserve"> Hội Nông dân  (4BC)</t>
  </si>
  <si>
    <t xml:space="preserve"> Hội Cựu chiến binh  (3BC) </t>
  </si>
  <si>
    <t xml:space="preserve">Hội Cựu thanh niên xung phong </t>
  </si>
  <si>
    <t>XII</t>
  </si>
  <si>
    <t>An ninh - Quốc phòng</t>
  </si>
  <si>
    <t xml:space="preserve"> - An ninh</t>
  </si>
  <si>
    <t xml:space="preserve"> - Quốc phòng</t>
  </si>
  <si>
    <t>XIII</t>
  </si>
  <si>
    <t>Ban quản lý dự án giảm nghèo</t>
  </si>
  <si>
    <t>Chi khác ngân sách địa phương</t>
  </si>
  <si>
    <t>Dự phòng Ngân sách</t>
  </si>
  <si>
    <t>Chi từ nguồn tăng thu trên địa bàn</t>
  </si>
  <si>
    <t>CHƯƠNG TRÌNH MỤC TIÊU QUỐC GIA</t>
  </si>
  <si>
    <t>Chương trình giảm nghèo bền vững</t>
  </si>
  <si>
    <t xml:space="preserve"> - HT ĐT CSHT các huyện nghèo, xã ĐBKK</t>
  </si>
  <si>
    <t xml:space="preserve">Chương trình xây dựng nông thôn mới </t>
  </si>
  <si>
    <t xml:space="preserve"> - Vốn đầu tư</t>
  </si>
  <si>
    <t xml:space="preserve"> - Vốn sự nghiệp</t>
  </si>
  <si>
    <t>CHI THỰC HIỆN MỘT SỐ MT, NHIỆM VỤ KHÁC</t>
  </si>
  <si>
    <t>Chương trình 135</t>
  </si>
  <si>
    <t>Trung tâm Chính trị (5 BC)</t>
  </si>
  <si>
    <t>Sự nghiệp Truyền thanh -Truyền hình (13BC)</t>
  </si>
  <si>
    <t>Phòng Tài nguyên - Môi trường huyện (6 biên chế)</t>
  </si>
  <si>
    <t>Văn phòng Huyện ủy (28 biên chế)</t>
  </si>
  <si>
    <t>Chuyển vốn cho phòng Giao dịch Ngân hàng CSXH</t>
  </si>
  <si>
    <t>Chi sự nghiệp khoa học công nghệ</t>
  </si>
  <si>
    <t xml:space="preserve"> - Hỗ trợ phát triển  đa dạng hóa sinh kế</t>
  </si>
  <si>
    <t xml:space="preserve"> + Phát triển sản xuất, đa dạng hóa sinh kế</t>
  </si>
  <si>
    <t xml:space="preserve"> + Nhân rộng mô hình giảm nghèo</t>
  </si>
  <si>
    <t xml:space="preserve"> - Hỗ trợ đầu tư cơ sở hạ tầng cho các xã ĐBKK, các thôn bản 
ĐBKK (duy tu, bảo dưỡng)</t>
  </si>
  <si>
    <t>Truyền thông về giảm nghèo và thông tin</t>
  </si>
  <si>
    <t xml:space="preserve"> + Truyền thông về giảm nghèo</t>
  </si>
  <si>
    <t xml:space="preserve"> + Giảm nghèo về thông tin</t>
  </si>
  <si>
    <t>Nâng cao năng lực, giám sát đánh giá thực hiện chương trình</t>
  </si>
  <si>
    <t xml:space="preserve"> + Hỗ trợ đào tạo nghề lao động nông thôn</t>
  </si>
  <si>
    <t xml:space="preserve"> + Chi phí quản lý</t>
  </si>
  <si>
    <t xml:space="preserve"> - Đầu tư cơ sở hạ tầng các xã ĐBKK, các thôn bản</t>
  </si>
  <si>
    <t xml:space="preserve"> - Hỗ trợ lao động thuộc hộ nghèo, cận nghèo</t>
  </si>
  <si>
    <t xml:space="preserve"> - Thu cấp quyền sử dụng đất ngân sách tỉnh hưởng</t>
  </si>
  <si>
    <t xml:space="preserve"> - Thu cấp quyền sử dụng đất ngân sách huyện hưởng</t>
  </si>
  <si>
    <t>ƯỚC THỰC HIỆN CẢ NĂM 2018</t>
  </si>
  <si>
    <t>DỰ TOÁN NĂM 2019</t>
  </si>
  <si>
    <t>Chi đầu tư từ nguồn thu cấp quyền sử dụng đất</t>
  </si>
  <si>
    <t xml:space="preserve"> + Phụ cấp khuyến nông thôn bản (143BC)</t>
  </si>
  <si>
    <t xml:space="preserve"> - Trạm khuyến nông - Khuyến ngư (7BC)</t>
  </si>
  <si>
    <t xml:space="preserve"> -  Hỗ trợ thú y xã</t>
  </si>
  <si>
    <t xml:space="preserve"> - Kinh phí bảo vệ đất trồng lúa</t>
  </si>
  <si>
    <t>Sự nghiệp Giáo dục(1.152 BC)</t>
  </si>
  <si>
    <t>DỰ TOÁN CHI NGÂN SÁCH ĐỊA PHƯƠNG NĂM 2019</t>
  </si>
  <si>
    <t>Phòng Tài chính - Kế hoạch (11 biên chế)</t>
  </si>
  <si>
    <t>Thu bổ sung từ ngân sách cấp trên</t>
  </si>
  <si>
    <t>TỔNG CHI NGÂN SÁCH ĐỊA PHƯƠNG</t>
  </si>
  <si>
    <t>Dự phòng ngân sách</t>
  </si>
  <si>
    <t>D</t>
  </si>
  <si>
    <t>E</t>
  </si>
  <si>
    <t>1.2.1</t>
  </si>
  <si>
    <t>Chi đầu tư XDCB vốn trong nước</t>
  </si>
  <si>
    <t>1.2.2</t>
  </si>
  <si>
    <t>Chi quốc phòng</t>
  </si>
  <si>
    <t>Chi an ninh</t>
  </si>
  <si>
    <t>e</t>
  </si>
  <si>
    <t>g</t>
  </si>
  <si>
    <t>MẪU BIỂU SỐ 08</t>
  </si>
  <si>
    <t xml:space="preserve"> Đơn vị: Triệu đồng</t>
  </si>
  <si>
    <t>Số</t>
  </si>
  <si>
    <t>Kinh phí</t>
  </si>
  <si>
    <t>50%  tăng thu NSĐP (không kể thu tiền sử dụng đất, xổ số kiến thiết) dự toán 2018 so dự toán 2017 tỉnh giao</t>
  </si>
  <si>
    <t>Đường giao thông Háng Tàu - Phiêng Páng, xã Sính Phình</t>
  </si>
  <si>
    <t>Đường giao thông nội thôn thôn Háng Pàng, xã Huổi Só</t>
  </si>
  <si>
    <t>Nhà văn hóa thôn Huổi Ca, xã Huổi Só</t>
  </si>
  <si>
    <t>Tuyến đường từ ngã 3 Páo Tỉnh Làng 2 đi Páo Tỉnh Làng 1, xã Tả Sìn Thàng</t>
  </si>
  <si>
    <t>Tuyến đường từ ngã 3 Sính Phình đi thôn Dê Giàng, xã Sính Phình</t>
  </si>
  <si>
    <t>Nguồn tiết kiệm chi gắn với thực hiện các giải pháp sắp xếp tổ chức bộ máy, tinh giản biên chế, đổi mới hoạt động đơn vị sự nghiệp công lập theo Nghị quyết số 18,19 (nếu có)</t>
  </si>
  <si>
    <t>Tổng nhu cầu kinh phí tăng thêm để thực hiện cải cách tiền lương theo Nghị định số  47/2017/NĐ-CP và Nghị định số 76/2017/NĐ-CP tính đủ 12 tháng</t>
  </si>
  <si>
    <t>Tổng nhu cầu kinh phí tăng thêm để thực hiện cải cách tiền lương 1,39 triệu đồng/tháng</t>
  </si>
  <si>
    <t>Quỹ tiền lương, phụ cấp tăng thêm đối với cán bộ công chức khu vực hành chính, sự nghiệp</t>
  </si>
  <si>
    <t xml:space="preserve">Quỹ lương, phụ cấp tăng thêm đối với cán bộ chuyên trách và công chức cấp xã </t>
  </si>
  <si>
    <t>Hoạt động phí tăng thêm đối với đại biểu hội đồng nhân dân các cấp</t>
  </si>
  <si>
    <t>Quỹ trợ cấp tăng thêm đối với cán bộ xã nghỉ việc hưởng trợ cấp hàng tháng theo NĐ 76/2017/NĐ-CP</t>
  </si>
  <si>
    <t>Kinh phí tăng thêm để thực hiện chế độ đối với cán bộ không chuyên trách cấp xã, thôn và tổ dân phố</t>
  </si>
  <si>
    <t>f</t>
  </si>
  <si>
    <t xml:space="preserve">Kinh phí tăng thêm để thực hiện phụ cấp trách nhiệm đối với cấp uỷ viên các cấp theo QĐ số 169-QĐ/TW  ngày 24/6/2008 </t>
  </si>
  <si>
    <t>Kinh phí tăng thêm thực hiện chế độ bồi dưỡng phục vụ hoạt động cấp uỷ thuộc cấp tỉnh theo Quy định số 09-QĐ/VPTW</t>
  </si>
  <si>
    <t>Nhu cầu thực hiện một số loại phụ cấp, trợ cấp theo quy định:</t>
  </si>
  <si>
    <t xml:space="preserve">Kinh phí tăng, giảm do điều chỉnh địa bàn vùng KTXH ĐBKK năm 2017 theo Quyết định số 131/QĐ-TTg và Quyết định số 582/QĐ-TTg của Thủ tướng Chính phủ tính đủ 12 tháng </t>
  </si>
  <si>
    <t>Nhu cầu kinh phí thực hiện chính sách tinh giản biên chế năm 2018 theo NĐ số 108/2014/NĐ-CP ngày 20/11/2014 (Đối tượng đã được Bộ Nội vụ thẩm định)</t>
  </si>
  <si>
    <t>Nhu cầu kinh phí thực hiện chính sách nghỉ hưu trước tuổi năm 2018 theo NĐ số 26/2015/NĐ-CP ngày 09/3/2015</t>
  </si>
  <si>
    <t xml:space="preserve">CHÊNH LỆCH NHU CẦU VÀ NGUỒN THỰC HIỆN CCTL 2018 </t>
  </si>
  <si>
    <t>Phần thiếu nguồn ngân sách tỉnh bổ sung</t>
  </si>
  <si>
    <t>Nguồn thực hiện cải cách tiền lương còn dư</t>
  </si>
  <si>
    <t>NHU CẦU KINH PHÍ THỰC HIỆN CÁC CHÍNH SÁCH AN SINH XÃ HỘI NĂM 2018 TĂNG THÊM SO VỚI SỐ BỐ TRÍ CÂN ĐỐI NSĐP NĂM 2018</t>
  </si>
  <si>
    <t xml:space="preserve">PHẦN NS TỈNH HỖ TRỢ TỐI ĐA THỰC HIỆN CÁC CHÍNH SÁCH AN SINH XÃ HỘI TĂNG THÊM SO VỚI SỐ BỐ TRÍ CÂN ĐỐI NSĐP NĂM 2018 </t>
  </si>
  <si>
    <t xml:space="preserve">NGUỒN KINH PHÍ THỰC HIỆN CCTL NĂM 2018 CÒN DƯ ĐỂ CHI TRẢ THAY PHẦN NS TỈNH HỖ TRỢ THỰC HIỆN CÁC CHÍNH SÁCH AN SINH XÃ HỘI </t>
  </si>
  <si>
    <t xml:space="preserve">NGUỒN KINH PHÍ THỰC HIỆN CCTL NĂM 2018 CÒN DƯ SAU KHI ĐẢM BẢO CÁC CHÍNH SÁCH AN SINH XÃ HỘI </t>
  </si>
  <si>
    <t>MẪU BIỂU SỐ 10</t>
  </si>
  <si>
    <t>TỔNG HỢP KINH PHÍ THỰC HIỆN CÁC CHÍNH SÁCH, CHẾ ĐỘ NĂM 2017, 2018 VÀ DỰ KIẾN NHU CẦU KINH PHÍ NĂM 2019</t>
  </si>
  <si>
    <t>Chính sách, chế độ</t>
  </si>
  <si>
    <t>Tình hình thực hiện năm 2018</t>
  </si>
  <si>
    <t>Dự kiến nhu cầu kinh phí thực hiện năm 2019</t>
  </si>
  <si>
    <t>Số đối tượng</t>
  </si>
  <si>
    <t>Kinh phí thực hiện</t>
  </si>
  <si>
    <t>Nhu cầu kinh phí</t>
  </si>
  <si>
    <t>Số kinh phí đã bố trí</t>
  </si>
  <si>
    <t>Số kinh phí còn thiếu</t>
  </si>
  <si>
    <t>Số kinh phí còn dư (nếu có)</t>
  </si>
  <si>
    <t>Bao gồm</t>
  </si>
  <si>
    <t>Bố trí trong chi cân đối NSĐP (nếu có)</t>
  </si>
  <si>
    <t>NSTW bổ sung có mục tiêu</t>
  </si>
  <si>
    <t>NSĐP</t>
  </si>
  <si>
    <t>NSTW hỗ trợ</t>
  </si>
  <si>
    <t>Tổng cộng</t>
  </si>
  <si>
    <t>Chính sách trẻ ăn trưa</t>
  </si>
  <si>
    <t>Hỗ trợ chi phí học tập, cấp bù miễn giảm học phí theo NĐ 86</t>
  </si>
  <si>
    <t>Chế độ học sinh bán trú theo NĐ 116</t>
  </si>
  <si>
    <t>Chính sách khuyết tật theo  42/2013/TTLT-BGDĐT-BLĐTBXH-BTC</t>
  </si>
  <si>
    <t>Chính sách 102/QĐ-TTG</t>
  </si>
  <si>
    <t xml:space="preserve">Chính sách người có uy tín </t>
  </si>
  <si>
    <t>Tặng quà nhân dịp tết nguyên đán, tết dân tộc thiểu số</t>
  </si>
  <si>
    <t xml:space="preserve">Thăm hỏi vật chất khi ốm đau </t>
  </si>
  <si>
    <t xml:space="preserve"> - Phòng chống Ma tuý</t>
  </si>
  <si>
    <t>Thực hiện chính sách an sinh xã hội theo nghị định 136/2013/nđ-cp, luật người cao tuổi và luật người khuyết tật</t>
  </si>
  <si>
    <t>STT</t>
  </si>
  <si>
    <t>Nội dung</t>
  </si>
  <si>
    <t>A</t>
  </si>
  <si>
    <t>B</t>
  </si>
  <si>
    <t>I</t>
  </si>
  <si>
    <t>Thu nội địa</t>
  </si>
  <si>
    <t>1.1</t>
  </si>
  <si>
    <t>II</t>
  </si>
  <si>
    <t>Tổng số</t>
  </si>
  <si>
    <t>III</t>
  </si>
  <si>
    <t>IV</t>
  </si>
  <si>
    <t>V</t>
  </si>
  <si>
    <t>Chi thường xuyên</t>
  </si>
  <si>
    <t>TỔNG SỐ</t>
  </si>
  <si>
    <t>a</t>
  </si>
  <si>
    <t>b</t>
  </si>
  <si>
    <t>c</t>
  </si>
  <si>
    <t>1.2</t>
  </si>
  <si>
    <t>C</t>
  </si>
  <si>
    <t>d</t>
  </si>
  <si>
    <t>Trong đó</t>
  </si>
  <si>
    <t>Sự nghiệp giao thông</t>
  </si>
  <si>
    <t>NỘI DUNG</t>
  </si>
  <si>
    <t>Trong đó:</t>
  </si>
  <si>
    <t>VI</t>
  </si>
  <si>
    <t>TT</t>
  </si>
  <si>
    <t>Thực hiện năm 2017</t>
  </si>
  <si>
    <t xml:space="preserve"> + Phụ cấp khuyến nông xã (24BC)</t>
  </si>
  <si>
    <t>Nhà khách Uỷ ban (5 BC)</t>
  </si>
  <si>
    <t>Tổ chức phát triển quỹ đất (4 BC)</t>
  </si>
  <si>
    <t xml:space="preserve">Văn phòng HĐND&amp;UBND huyện (21 biên chế) </t>
  </si>
  <si>
    <t>Phòng Giáo dục và Đào tạo huyện (9 biên chế)</t>
  </si>
  <si>
    <t>Phòng Y tế  huyện (3 biên chế)</t>
  </si>
  <si>
    <t>Phòng Dân tộc huyện (4 biên chế)</t>
  </si>
  <si>
    <t>Biểu số : 01</t>
  </si>
  <si>
    <t xml:space="preserve"> NỘI DUNG </t>
  </si>
  <si>
    <t>TỔNG THU NGÂN SÁCH  ĐỊA PHƯƠNG</t>
  </si>
  <si>
    <t>THU NGÂN SÁCH TRÊN ĐỊA BÀN</t>
  </si>
  <si>
    <t xml:space="preserve"> - Thu NS trên địa bàn huyện và xã hưởng</t>
  </si>
  <si>
    <t xml:space="preserve"> + Ngân sách  huyện hưởng  </t>
  </si>
  <si>
    <t xml:space="preserve"> + Ngân sách xã hưởng </t>
  </si>
  <si>
    <t xml:space="preserve"> - Ngân sách tỉnh hưởng </t>
  </si>
  <si>
    <t xml:space="preserve"> - Ngân sách trung ương hưởng</t>
  </si>
  <si>
    <t xml:space="preserve"> Thuế  ngoài quốc doanh </t>
  </si>
  <si>
    <t xml:space="preserve"> - Thuế GTGT huyện hưởng</t>
  </si>
  <si>
    <t xml:space="preserve"> - Thuế TN DN huyện hưởng</t>
  </si>
  <si>
    <t xml:space="preserve"> - Thuế tài nguyên huyện hưởng</t>
  </si>
  <si>
    <t xml:space="preserve"> Lệ phí trước bạ  </t>
  </si>
  <si>
    <t xml:space="preserve"> - Ngân sách huyện hưởng </t>
  </si>
  <si>
    <t xml:space="preserve"> - Ngân sách  xã  hưởng  </t>
  </si>
  <si>
    <t xml:space="preserve">  Thuế thu nhập cá nhân </t>
  </si>
  <si>
    <t xml:space="preserve"> - Ngân sách  huyện hưởng </t>
  </si>
  <si>
    <t xml:space="preserve"> - Ngân sách xã hưởng  </t>
  </si>
  <si>
    <t xml:space="preserve"> Thu tiền sử dụng đất  </t>
  </si>
  <si>
    <t xml:space="preserve"> Phí và lệ phí  </t>
  </si>
  <si>
    <t xml:space="preserve"> - Ngân sách Trung ương </t>
  </si>
  <si>
    <t>Thu cấp quyền khai thác khoán sản</t>
  </si>
  <si>
    <t xml:space="preserve"> Thu khác ngân sách  </t>
  </si>
  <si>
    <t xml:space="preserve"> - Ngân sách TW hưởng</t>
  </si>
  <si>
    <t xml:space="preserve"> - Ngân sách tỉnh hưởng  </t>
  </si>
  <si>
    <t xml:space="preserve"> - Ngân sách huyện hưởng  </t>
  </si>
  <si>
    <t>Thu hồi các khoản chi năm trước</t>
  </si>
  <si>
    <t xml:space="preserve"> - Ngân sách trung ương hưởng</t>
  </si>
  <si>
    <t xml:space="preserve"> - Ngân sách huyện hưởng</t>
  </si>
  <si>
    <t xml:space="preserve"> Thu bổ sung từ NS cấp trên  </t>
  </si>
  <si>
    <t xml:space="preserve"> - Bổ sung trợ cấp cân đối ngân sách</t>
  </si>
  <si>
    <t xml:space="preserve"> - Bổ sung các chương trình, mục tiêu quốc gia và dự án 
bằng nguồn vốn trong nước</t>
  </si>
  <si>
    <t xml:space="preserve"> - Bổ sung có mục tiêu bằng vốn trong nước để thực hiện 
các nhiệm vụ phát triển kinh tế xã hội và chính sách</t>
  </si>
  <si>
    <t>Thu chuyển nguồn năm trước</t>
  </si>
  <si>
    <t xml:space="preserve"> - Ngân sách huyện</t>
  </si>
  <si>
    <t xml:space="preserve"> - Ngân sách xã</t>
  </si>
  <si>
    <t>Thu kết dư ngân sách</t>
  </si>
  <si>
    <t xml:space="preserve"> - Thuế sử dụng đất phi nông nghiệp</t>
  </si>
  <si>
    <t>Đơn vị tính: Triệu đồng</t>
  </si>
  <si>
    <t>Chương trình 30a</t>
  </si>
  <si>
    <t>CHI CHI CỤC THUẾ HUYỆN</t>
  </si>
  <si>
    <t>PHÒNG TÀI CHÍNH KẾ HOẠCH</t>
  </si>
  <si>
    <t>THỦ TRƯỞNG ĐƠN VỊ</t>
  </si>
  <si>
    <t>DỰ TOÁN 
NĂM 2018</t>
  </si>
  <si>
    <t>UB Mặt trận Tổ quốc (6BC)</t>
  </si>
  <si>
    <t>Chi hỗ trợ</t>
  </si>
  <si>
    <t xml:space="preserve"> -</t>
  </si>
  <si>
    <t>Tỷ lệ so sánh năm 2019 với ước thực hiện năm 2018</t>
  </si>
  <si>
    <t>Tỷ lệ So sánh ước thực hiện với dự toán 2018</t>
  </si>
  <si>
    <t>SO VỚI CÙNG KỲ NĂM TRƯỚC</t>
  </si>
  <si>
    <t>Tỷ lệ so sánh cùng kỳ năm trước</t>
  </si>
  <si>
    <t xml:space="preserve"> - Bổ sung có mục tiêu bằng vốn trong nước để thực hiện 
các nhiệm vụ phát triển kinh tế xã hội </t>
  </si>
  <si>
    <t>DỰ TOÁN 
 GIAO NĂM 2018</t>
  </si>
  <si>
    <t>DỰ TOÁN THU NGÂN SÁCH ĐỊA PHƯƠNG NĂM 2019</t>
  </si>
  <si>
    <t>Nhà lớp học mầm non thôn Tủa Chử Phùng, xã Tả Phìn</t>
  </si>
  <si>
    <t>Nhà Văn hóa bản Kép, xã Mường Đun</t>
  </si>
  <si>
    <t>Nhà văn hóa thôn Tủa Thàng</t>
  </si>
  <si>
    <t>Nhà Văn Hóa thôn Phi Giàng 2, xã Tủa Thàng</t>
  </si>
  <si>
    <t>Nhà Văn hóa thôn Tù Cha, xã Huổi Só</t>
  </si>
  <si>
    <t>Nhà Văn hóa thôn Trung Gầu Bua, xã Sín Chải</t>
  </si>
  <si>
    <t>Đường trục thôn từ đường Chính vào thôn Háng Sung 2, xã Tả Phìn</t>
  </si>
  <si>
    <t>Đường ngõ xóm từ nhà ông Cở đến nhà ông Sinh, xã Huổi Só</t>
  </si>
  <si>
    <t>Nhà Văn hóa thôn Háng Sung 1, xã Tả Phìn</t>
  </si>
  <si>
    <t>Thu từ ngân sách cấp dưới</t>
  </si>
  <si>
    <t>THU NGÂN SÁCH  ĐP HƯỞNG THEO PHÂN CẤP</t>
  </si>
  <si>
    <t>DỰ TOÁN 2019</t>
  </si>
  <si>
    <t>ƯỚC THỰC HIỆN NĂM 2018</t>
  </si>
  <si>
    <t>Kinh phí  hỗ trợ hộ nghèo, hộ chính sách tiền điện</t>
  </si>
  <si>
    <t>Ngân sách xã</t>
  </si>
  <si>
    <t>Chương trình đảm bảo trật tự ATGT, phòng cháy chữa cháy, phòng chống tội phạm và ma tuý</t>
  </si>
  <si>
    <t xml:space="preserve"> - Phòng chống Tội phạm</t>
  </si>
  <si>
    <t>Kinh phí thực hiện đảm bảo trật tự an toàn giao thông</t>
  </si>
  <si>
    <t xml:space="preserve">Chương trình mục tiêu phát triển lâm nghiệp bền vững </t>
  </si>
  <si>
    <t>Ghi thu, chi vốn viện trợ</t>
  </si>
  <si>
    <t>Chương trình mục tiêu hỗ trợ phát triển hệ thống trợ giúp xã hội và chương trình mục tiêu giáo dục dạy nghề - việc làm và an toàn lao động</t>
  </si>
  <si>
    <t>Chương trình mục tiêu trợ giúp xã hội</t>
  </si>
  <si>
    <t xml:space="preserve"> Dự án phát triển hệ thống bảo vệ trẻ em</t>
  </si>
  <si>
    <t>Chương trình mục tiêu Giáo dục nghề nghiệp - việc làm và an toàn lao động</t>
  </si>
  <si>
    <t xml:space="preserve"> Dự án phát triển thị trường lao động và việc làm</t>
  </si>
  <si>
    <t>Kinh phí người có công cách mạng</t>
  </si>
  <si>
    <t xml:space="preserve"> - Chăm sóc , giao khoán, bảo vệ rừng</t>
  </si>
  <si>
    <t xml:space="preserve"> - Hỗ trợ đầu tư cơ sở hạ tầng (duy tu, bảo dưỡng CSHT)</t>
  </si>
  <si>
    <t>Tỷ lệ so sánh thực hiện 6 tháng so với dự toán giao</t>
  </si>
  <si>
    <t>Biểu số: 02</t>
  </si>
  <si>
    <t>BIỂU CHI NGÂN SÁCH ĐỊA PHƯƠNG 6 THÁNG ĐẦU NĂM 2018</t>
  </si>
  <si>
    <t>(kèm theo Báo cáo số          /BC-UBND ngày         tháng         năm 2018 của UBND huyện Tủa Chùa)</t>
  </si>
  <si>
    <t>DỰ TOÁN NGÂN SÁCH HUYỆN</t>
  </si>
  <si>
    <t>DỰ TOÁN GIAO BỔ SUNG</t>
  </si>
  <si>
    <t>THỰC HIỆN ĐẾN 15/5/2018</t>
  </si>
  <si>
    <t>ƯỚC THỰC HIỆN CẢ NĂM</t>
  </si>
  <si>
    <t>TỶ LỆ TH/DT</t>
  </si>
  <si>
    <t>THỰC HIỆN ĐẾN 28/02/2018</t>
  </si>
  <si>
    <t>Tỷ lệ TH/TH 5 tháng đầu năm 2017</t>
  </si>
  <si>
    <t>Tỷ lệ thực hiện so với cùng kỳ năm 2017</t>
  </si>
  <si>
    <t>TỶ LỆ ƯỚC TH/DT</t>
  </si>
  <si>
    <t>LŨY KẾ TỪ ĐẦU NĂM</t>
  </si>
  <si>
    <t>Đầu tư từ nguồn thu cấp quyền sử dụng đất</t>
  </si>
  <si>
    <t>Sự nghiệp kinh tế</t>
  </si>
  <si>
    <t xml:space="preserve"> 1.1</t>
  </si>
  <si>
    <t>Sự nghiệp nông nghiệp</t>
  </si>
  <si>
    <t xml:space="preserve"> - Trạm Khuyến nông - Khuyến ngư </t>
  </si>
  <si>
    <t xml:space="preserve"> - Hỗ trợ sản xuất nông nghiệp</t>
  </si>
  <si>
    <t xml:space="preserve"> - Kinh phí bảo vệ và phát triển đất trồng lúa</t>
  </si>
  <si>
    <t xml:space="preserve"> 1.2</t>
  </si>
  <si>
    <t xml:space="preserve"> 1.3</t>
  </si>
  <si>
    <t xml:space="preserve"> 1.4</t>
  </si>
  <si>
    <t xml:space="preserve"> - Kiến thiết thị chính</t>
  </si>
  <si>
    <t xml:space="preserve"> - Văn phòng đăng ký quyền sử dụng đất</t>
  </si>
  <si>
    <t xml:space="preserve"> - Nhà khách UBND huyện</t>
  </si>
  <si>
    <t xml:space="preserve"> - Tổ chức PTQĐ</t>
  </si>
  <si>
    <t xml:space="preserve">Sự nghiệp giáo dục </t>
  </si>
  <si>
    <t>Sự nghiệp đào tạo</t>
  </si>
  <si>
    <t xml:space="preserve"> - Trung tâm bồi dưỡng chính trị</t>
  </si>
  <si>
    <t xml:space="preserve"> - Trung tâm dạy nghề</t>
  </si>
  <si>
    <t xml:space="preserve">Sự nghiệp VH-TT huyện </t>
  </si>
  <si>
    <t xml:space="preserve">Sự nghiệp TDTT </t>
  </si>
  <si>
    <t xml:space="preserve">Sự nghiệp xã hội </t>
  </si>
  <si>
    <t xml:space="preserve">Sự nghiệp Truyền thanh - Truyền hình </t>
  </si>
  <si>
    <t>Ban chỉ đạo 160</t>
  </si>
  <si>
    <t>Khối Đoàn thể</t>
  </si>
  <si>
    <t xml:space="preserve">An ninh - Quốc phòng </t>
  </si>
  <si>
    <t>Ban Quản lý dự án huyện</t>
  </si>
  <si>
    <t xml:space="preserve">Phòng giao dịch Ngân hàng CSXH huyện </t>
  </si>
  <si>
    <t>Chi cục Thi hành án huyện</t>
  </si>
  <si>
    <t xml:space="preserve">Chi khác ngân sách địa phương </t>
  </si>
  <si>
    <t>Chi bổ sung cân đối ngân sách xã</t>
  </si>
  <si>
    <t xml:space="preserve"> Vốn đầu tư</t>
  </si>
  <si>
    <t>1.1.1</t>
  </si>
  <si>
    <t xml:space="preserve"> + Đầu tư cơ sở hạ tầng</t>
  </si>
  <si>
    <t xml:space="preserve"> + Hỗ trợ sản xuất tạo việc làm tăng thu nhập</t>
  </si>
  <si>
    <t>1.1.2</t>
  </si>
  <si>
    <t xml:space="preserve"> Vốn sự nghiệp</t>
  </si>
  <si>
    <t>Dự án 1: Chương trình 30a</t>
  </si>
  <si>
    <t xml:space="preserve"> - Tiểu dự án 1: Hỗ trợ đầu tư cơ sở hạ tầng các huyện nghèo (duy tu, bảo dưỡng)</t>
  </si>
  <si>
    <t xml:space="preserve">  - Tiểu dự án 3: Hỗ trợ phát triển sản xuất, đa dạng hóa sinh kế và nhân rộng mô hình giảm nghèo</t>
  </si>
  <si>
    <t xml:space="preserve"> - Tiểu dự án 4: Hỗ trợ lao động thuộc hộ nghèo, hộ cận nghèo, hộ đồng bào DTTS đi làm việc có thời hạn ở nước ngoài</t>
  </si>
  <si>
    <t>Thực hiện năm 2020</t>
  </si>
  <si>
    <t>Dự toán năm 2021</t>
  </si>
  <si>
    <t>TÌNH HÌNH THỰC HIỆN THU NGÂN SÁCH NHÀ NƯỚC NĂM 2021</t>
  </si>
  <si>
    <t>(kèm theo Báo cáo số               /BC-UBND ngày       /       /2021 của UBND huyện Tủa Chùa)</t>
  </si>
  <si>
    <t>Dự toán tỉnh giao</t>
  </si>
  <si>
    <t>Dự toán HĐND 
huyện giao</t>
  </si>
  <si>
    <t>Ước thực hiện cả năm</t>
  </si>
  <si>
    <t>So sánh (%)</t>
  </si>
  <si>
    <t>TH THÁNG 3/2020</t>
  </si>
  <si>
    <t>Thực hiện/Tỉnh giao</t>
  </si>
  <si>
    <t>Thực hiện/ huyện giao</t>
  </si>
  <si>
    <t>6=4/1</t>
  </si>
  <si>
    <t>7=4/2</t>
  </si>
  <si>
    <t>8=5/1</t>
  </si>
  <si>
    <t>9=5/2</t>
  </si>
  <si>
    <t>THU NGÂN SÁCH NHÀ NƯỚC</t>
  </si>
  <si>
    <t>THU NGÂN SÁCH ĐP HƯỞNG THEO PHÂN CẤP</t>
  </si>
  <si>
    <t>+</t>
  </si>
  <si>
    <t>Ngân sách huyện hưởng</t>
  </si>
  <si>
    <t>Ngân sách xã hưởng</t>
  </si>
  <si>
    <t>Ngân sách Trung ương hưởng</t>
  </si>
  <si>
    <t>Ngân sách Tỉnh hưởng</t>
  </si>
  <si>
    <t>Thuế giá trị gia tăng (tỉnh hưởng)</t>
  </si>
  <si>
    <t xml:space="preserve">- </t>
  </si>
  <si>
    <t xml:space="preserve">Ngân sách xã hưởng </t>
  </si>
  <si>
    <t>Ngân sách TW hưởng</t>
  </si>
  <si>
    <t xml:space="preserve">+ </t>
  </si>
  <si>
    <t>Ngân sách Huyện hưởng</t>
  </si>
  <si>
    <t xml:space="preserve">Ngân sách Xã hưởng </t>
  </si>
  <si>
    <t>Thu ngân sách xã hưởng</t>
  </si>
  <si>
    <t>Thu bổ sung cân đối</t>
  </si>
  <si>
    <t>Thu bổ sung có mục tiêu, nhiệm vụ khác</t>
  </si>
  <si>
    <r>
      <t xml:space="preserve">43.231.490.709 đồng </t>
    </r>
    <r>
      <rPr>
        <i/>
        <sz val="14"/>
        <rFont val="Times New Roman"/>
        <family val="1"/>
      </rPr>
      <t>(bao gồm: Ngân sách huyện đồng; Ngân sách xã  đồng)</t>
    </r>
    <r>
      <rPr>
        <sz val="14"/>
        <rFont val="Times New Roman"/>
        <family val="1"/>
      </rPr>
      <t>.</t>
    </r>
  </si>
  <si>
    <t>Ước thực hiện  năm 2021</t>
  </si>
  <si>
    <t>Tỷ lệ so sánh</t>
  </si>
  <si>
    <t>TH/DT</t>
  </si>
  <si>
    <t>ƯTH/DT</t>
  </si>
  <si>
    <t>TH/
Năm trước</t>
  </si>
  <si>
    <t>5=3/1</t>
  </si>
  <si>
    <t>Đầu tư từ nguồn thu sử dụng đất</t>
  </si>
  <si>
    <t>Chi đầu tư từ nguồn dự phòng NSTW</t>
  </si>
  <si>
    <t>Chi sự nghiệp Giáo dục - Đào tạo và dạy nghề</t>
  </si>
  <si>
    <t>Trung tâm Văn hóa - Truyền thanh - Truyền hình</t>
  </si>
  <si>
    <t>2.8.1</t>
  </si>
  <si>
    <t>Trung tâm dịch vụ Nông nghiệp</t>
  </si>
  <si>
    <t>Phòng Nông nghiệp và PTNT</t>
  </si>
  <si>
    <t xml:space="preserve"> + Hỗ trợ SXNN</t>
  </si>
  <si>
    <t xml:space="preserve"> + Hỗ trợ phát triển lâm nghiệp</t>
  </si>
  <si>
    <t xml:space="preserve"> + Chính sách bảo vệ và PT đất trồng lúa</t>
  </si>
  <si>
    <t>2.8.2</t>
  </si>
  <si>
    <t>2.8.3</t>
  </si>
  <si>
    <t>Vốn bảo trì công trình đường bộ</t>
  </si>
  <si>
    <t>2.8.4</t>
  </si>
  <si>
    <t>Sự nghiệp thủy lợi nước sinh hoạt</t>
  </si>
  <si>
    <t>2.8.5</t>
  </si>
  <si>
    <t xml:space="preserve"> - Trung tâm QLĐĐ</t>
  </si>
  <si>
    <t xml:space="preserve"> - Hoạt động PT KT - XH</t>
  </si>
  <si>
    <t>Quản lý Nhà nước</t>
  </si>
  <si>
    <t>Huyện ủy</t>
  </si>
  <si>
    <t>Hỗ trợ các đơn vị (Chi cục thi hành án; Phòng giao dịch Ngân hàng CSXH)</t>
  </si>
  <si>
    <t>Ban QLDA các công trình huyện</t>
  </si>
  <si>
    <t>CHƯƠNG TRÌNH 30A</t>
  </si>
  <si>
    <t>CHƯƠNG TRÌNH 135</t>
  </si>
  <si>
    <t>1.3</t>
  </si>
  <si>
    <t>DỰ ÁN 4: TRUYỀN THÔNG VÀ GIẢM NGHÈO VỀ THÔNG TIN</t>
  </si>
  <si>
    <t>1.4</t>
  </si>
  <si>
    <t>DỰ ÁN 5: NÂNG CAO NĂNG LỰC VÀ GIÁM SÁT, ĐÁNH GIÁ THỰC HIỆN CHƯƠNG TRÌNH</t>
  </si>
  <si>
    <t>CHƯƠNG TRÌNH ĐẢM BẢO TRẬT TỰ ATGT, PHÒNG CHÁY CHỮA CHÁY, PHÒNG CHỐNG TỘI PHẠM VÀ MA TUÝ</t>
  </si>
  <si>
    <t>Phòng chống ma tuý</t>
  </si>
  <si>
    <t>Phòng chống tội phạm</t>
  </si>
  <si>
    <t>Kinh phí thực hiện đảm bảo trật tự ATGT</t>
  </si>
  <si>
    <t>CHƯƠNG TRÌNH MỤC TIÊU TÁI CƠ CẤU KINH TẾ NÔNG NGHIỆP VÀ PHÒNG CHỐNG GIẢM NHẸ THIÊN TAI, ỔN ĐỊNH ĐỜI SỐNG DÂN CƯ</t>
  </si>
  <si>
    <t>GHI THU, CHI VỐN VIỆN TRỢ</t>
  </si>
  <si>
    <t>CHƯƠNG TRÌNH MỤC TIÊU PHÁT TRIỂN VĂN HÓA</t>
  </si>
  <si>
    <t>CHƯƠNG TRÌNH MỤC TIÊU HỖ TRỢ PHÁT TRIỂN HỆ THỐNG TRỢ GIÚP XÃ HỘI VÀ CHƯƠNG TRÌNH MỤC TIÊU GIÁO DỤC DẠY NGHỀ - VIỆC LÀM VÀ AN TOÀN LAO ĐỘNG</t>
  </si>
  <si>
    <t>Chương trình phát triển Lâm nghiệp bền vững</t>
  </si>
  <si>
    <t>CHI CHUYỂN NGUỒN NGÂN SÁCH</t>
  </si>
  <si>
    <t>Ước thực hiện năm 2021</t>
  </si>
  <si>
    <t>Thu trên địa bàn</t>
  </si>
  <si>
    <t>Biểu số 06</t>
  </si>
  <si>
    <t>CÔNG TRÌNH, DỰ ÁN  HOÀN THÀNH TRÊN ĐỊA BÀN HUYỆN CHƯA GỬI HỒ SƠ QUYẾT TOÁN</t>
  </si>
  <si>
    <t>Tên dự án, công trình (HMCT) hoàn thành</t>
  </si>
  <si>
    <t>Số 
dự án</t>
  </si>
  <si>
    <t>Thời gian khởi công</t>
  </si>
  <si>
    <t>Thời gian hoàn thành</t>
  </si>
  <si>
    <t>Chủ đầu tư thực hiện dự án</t>
  </si>
  <si>
    <t>Tổng mức đầu tư được phê duyệt</t>
  </si>
  <si>
    <t>Lũy kế vốn đã cấp phát, thanh toán</t>
  </si>
  <si>
    <t>Chậm phê duyệt quyết toán</t>
  </si>
  <si>
    <t xml:space="preserve">Ghi chú
</t>
  </si>
  <si>
    <t>Chậm dưới 24 tháng</t>
  </si>
  <si>
    <t>Chậm trên 24 tháng</t>
  </si>
  <si>
    <t>Các dự án thuộc thẩm quyền phê duyệt quyết toán của cấp huyện</t>
  </si>
  <si>
    <t>Nâng cấp, cải tạo sân văn hóa truyền thống xã Xá Nhè</t>
  </si>
  <si>
    <t>10/2017</t>
  </si>
  <si>
    <t>12/2017</t>
  </si>
  <si>
    <t>UBND xã Xá Nhè</t>
  </si>
  <si>
    <t>Các dự án thuộc thẩm quyền phê duyệt quyết toán của cấp xã</t>
  </si>
  <si>
    <t>UBND xã Mường Đun</t>
  </si>
  <si>
    <t>18/9/2018</t>
  </si>
  <si>
    <t>25/12/2019</t>
  </si>
  <si>
    <t>UBND xã Lao Xả Phình</t>
  </si>
  <si>
    <t>Bê tông hóa đường trục thôn Tà Dê tuyến đường chinh - Nhà ông Giàng A Lỳ, xã Tả Phìn</t>
  </si>
  <si>
    <t>2017</t>
  </si>
  <si>
    <t>2018</t>
  </si>
  <si>
    <t>UBND xã Tả Phìn</t>
  </si>
  <si>
    <t>2019</t>
  </si>
  <si>
    <t>UBND xã Huổi Só</t>
  </si>
  <si>
    <t xml:space="preserve">Đường nội đồng thôn Làng Vùa 2 tuyến nhà ông Phừ - cánh đồng Háng Á nhà ông Súa, xã Tủa Thàng </t>
  </si>
  <si>
    <t>UBND xã Tủa Thàng</t>
  </si>
  <si>
    <t>UBND xã Sín Chải</t>
  </si>
  <si>
    <t xml:space="preserve">Đường nội đồng thôn Háng Sung 1 tuyến Nhà ông Thào A Sang - Chớ Tính, xã Tả Phìn </t>
  </si>
  <si>
    <t xml:space="preserve">Nhà văn hóa thôn Háng Sung 2, xã Tả Phìn </t>
  </si>
  <si>
    <t>Đường nội thôn Bản Đun từ nhà ông Viên đến nhà ông Thín, xã Mường Đun</t>
  </si>
  <si>
    <t>UBND xã Tả Sìn Thàng</t>
  </si>
  <si>
    <t>2020</t>
  </si>
  <si>
    <t>UBND xã Sính Phình</t>
  </si>
  <si>
    <t>Biểu số 03</t>
  </si>
  <si>
    <t>Tên đơn vị</t>
  </si>
  <si>
    <t>So sánh (%) TH/DT</t>
  </si>
  <si>
    <t>1=2+3</t>
  </si>
  <si>
    <t>4=5+6+7</t>
  </si>
  <si>
    <t>8=9+10+11</t>
  </si>
  <si>
    <t xml:space="preserve">UBND Thị trấn </t>
  </si>
  <si>
    <t>UBND xã Mường Báng</t>
  </si>
  <si>
    <t>UBND xã Trung Thu</t>
  </si>
  <si>
    <t>Thu từ tiền sử dụng đất</t>
  </si>
  <si>
    <t>Biểu số 04</t>
  </si>
  <si>
    <t>So sánh (%) TH/CK</t>
  </si>
  <si>
    <t>Các khoản chi cân đối</t>
  </si>
  <si>
    <t>Các khoản chi bổ sung có mục tiêu</t>
  </si>
  <si>
    <t>Chi chương trình mục tiêu</t>
  </si>
  <si>
    <t>4=5+6</t>
  </si>
  <si>
    <t>7=8+9</t>
  </si>
  <si>
    <t>UBND Thị trấn Tủa chùa</t>
  </si>
  <si>
    <t>12=4/1</t>
  </si>
  <si>
    <t>13=5/2</t>
  </si>
  <si>
    <t>14=6/3</t>
  </si>
  <si>
    <t>15=8/1</t>
  </si>
  <si>
    <t>TÌNH HÌNH THỰC HIỆN THU NGÂN SÁCH NHÀ NƯỚC NĂM 2021 CỦA UBND CÁC XÃ, THỊ TRẤN</t>
  </si>
  <si>
    <t>10=4/1</t>
  </si>
  <si>
    <t>11=5/2</t>
  </si>
  <si>
    <t>12=6/3</t>
  </si>
  <si>
    <t>13=7/1</t>
  </si>
  <si>
    <t>14=8/2</t>
  </si>
  <si>
    <t>15=9/3</t>
  </si>
  <si>
    <t>TÌNH HÌNH THỰC HIỆN CHI NGÂN SÁCH ĐỊA PHƯƠNG  NĂM 2021 CỦA UBND CÁC XÃ, THỊ TRẤN</t>
  </si>
  <si>
    <t>So sánh (%)  TH/ƯTH</t>
  </si>
  <si>
    <t>TÌNH HÌNH THU NGÂN SÁCH CỦA CÁC ĐƠN VỊ, UBND CÁC XÃ, THỊ TRẤN NĂM 2021</t>
  </si>
  <si>
    <t>NỘI DUNG</t>
  </si>
  <si>
    <t>DỰ TOÁN GIAO</t>
  </si>
  <si>
    <t xml:space="preserve">Ước thực hiện cả năm </t>
  </si>
  <si>
    <t>Tỷ lệ TH/DT</t>
  </si>
  <si>
    <t>Tỷ lệ ƯTH/DT</t>
  </si>
  <si>
    <t xml:space="preserve">Phòng Tài chính - Kế hoạch </t>
  </si>
  <si>
    <t xml:space="preserve">Phòng Kinh tế và Hạ tầng </t>
  </si>
  <si>
    <t>Lệ phí xây dựng</t>
  </si>
  <si>
    <t>Trung tâm Văn hóa - Truyền thanh - Truyền hình</t>
  </si>
  <si>
    <t>Thuê nhà thi đấu</t>
  </si>
  <si>
    <t>Thuê nhà hội trường</t>
  </si>
  <si>
    <t xml:space="preserve">Các khoản phí </t>
  </si>
  <si>
    <t>Trung tâm Quản lý đất đai</t>
  </si>
  <si>
    <t>Thu cấp quyền sử dụng đất trên địa bàn các xã</t>
  </si>
  <si>
    <t>Công an huyện</t>
  </si>
  <si>
    <t>Phí an toàn giao thông</t>
  </si>
  <si>
    <t>UBND Thị trấn</t>
  </si>
  <si>
    <t>Các khoản phí, lệ phí, lệ phí môn bài, thu khác</t>
  </si>
  <si>
    <t>16=8/2</t>
  </si>
  <si>
    <t>17=8/3</t>
  </si>
  <si>
    <t>Biểu số 01</t>
  </si>
  <si>
    <t>Biểu số 07</t>
  </si>
  <si>
    <t>Dự toán phân bổ</t>
  </si>
  <si>
    <t>Thực hiện giải ngân</t>
  </si>
  <si>
    <t>Tỷ lệ (%) TH/DT</t>
  </si>
  <si>
    <t>Ban Quản lý dự án các công trình</t>
  </si>
  <si>
    <t>Trường Mầm non thị trấn Tủa Chùa (giai đoạn 2)</t>
  </si>
  <si>
    <t>Nâng cấp tuyến đường Tả Huổi Tráng - Đề Chu, xã Tủa Thàng, huyện Tủa Chùa</t>
  </si>
  <si>
    <t>Khu xử lý chất thải rắn xã Mường Báng, huyện Tủa Chùa</t>
  </si>
  <si>
    <t>Sân vận động thị trấn Tủa Chùa</t>
  </si>
  <si>
    <t>Phòng Kinh tế và Hạ tầng</t>
  </si>
  <si>
    <t>Điều chỉnh quy hoạch chung thị trấn Tủa Chùa</t>
  </si>
  <si>
    <t>Quy hoạch chi tiết xây dựng tỷ lệ 1/500 khu trung tâm xã Huổi Só</t>
  </si>
  <si>
    <t>Hỗ trợ người có công cách mạng về nhà ở</t>
  </si>
  <si>
    <t>Quy hoạch chi tiết xây dựng tỷ lệ 1/500 khu trung tâm xã Mường Báng</t>
  </si>
  <si>
    <t>TÌNH HÌNH GIẢI NGÂN NGUỒN VỐN CHI ĐẦU TƯ NĂM 2021</t>
  </si>
  <si>
    <t>Nguồn vốn xây dựng cơ bản trong nước</t>
  </si>
  <si>
    <t>10=5/3</t>
  </si>
  <si>
    <t>Tỷ lệ ước thực hiện cả năm so với dự toán giao</t>
  </si>
  <si>
    <t xml:space="preserve"> ƯTH/Năm trước</t>
  </si>
  <si>
    <t>TÌNH HÌNH THỰC HIỆN CHI NGÂN SÁCH ĐỊA PHƯƠNG  NĂM 2021</t>
  </si>
  <si>
    <t>Thực hiện đến 29//9/2021</t>
  </si>
  <si>
    <t>Thu ngân sách tỉnh hưởng</t>
  </si>
  <si>
    <t xml:space="preserve">Tỷ lệ thực hiện29/9 so với dự toán giao </t>
  </si>
  <si>
    <t>Thực hiện đến 29/9/2021</t>
  </si>
  <si>
    <t>Thực hiện 29/9/2021</t>
  </si>
  <si>
    <t>Thực hiện đến hết ngày 29/9/2021</t>
  </si>
  <si>
    <t>Biểu số 5</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</si>
</sst>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_);_(* \(#,##0\);_(* &quot;-&quot;_);_(@_)"/>
    <numFmt numFmtId="165" formatCode="_(* #,##0.00_);_(* \(#,##0.00\);_(* &quot;-&quot;??_);_(@_)"/>
    <numFmt numFmtId="166" formatCode="_(* #,##0.0_);_(* \(#,##0.0\);_(* &quot;-&quot;??_);_(@_)"/>
    <numFmt numFmtId="167" formatCode="_(* #,##0_);_(* \(#,##0\);_(* &quot;-&quot;??_);_(@_)"/>
    <numFmt numFmtId="168" formatCode="_-* #,##0\ _₫_-;\-* #,##0\ _₫_-;_-* &quot;-&quot;??\ _₫_-;_-@_-"/>
    <numFmt numFmtId="170" formatCode="_-* #,##0.00\ _₫_-;\-* #,##0.00\ _₫_-;_-* &quot;-&quot;&quot;?&quot;&quot;?&quot;\ _₫_-;_-@_-"/>
    <numFmt numFmtId="171" formatCode="0.0%"/>
    <numFmt numFmtId="172" formatCode="_(* #,##0.0_);_(* \(#,##0.0\);_(* &quot;-&quot;?_);_(@_)"/>
    <numFmt numFmtId="173" formatCode="_-* #,##0\ _₫_-;\-* #,##0\ _₫_-;_-* &quot;-&quot;?\ _₫_-;_-@_-"/>
    <numFmt numFmtId="174" formatCode="_(* #,##0.0000000_);_(* \(#,##0.0000000\);_(* &quot;-&quot;??_);_(@_)"/>
  </numFmts>
  <fonts count="61" x14ac:knownFonts="1">
    <font>
      <sz val="11"/>
      <color theme="1"/>
      <name val="times new roman"/>
      <family val="2"/>
      <charset val="163"/>
    </font>
    <font>
      <sz val="11"/>
      <color indexed="8"/>
      <name val="Calibri"/>
      <family val="2"/>
    </font>
    <font>
      <sz val="11"/>
      <color indexed="8"/>
      <name val="Calibri"/>
      <family val="2"/>
    </font>
    <font>
      <b/>
      <sz val="12"/>
      <name val="Times New Roman"/>
      <family val="1"/>
    </font>
    <font>
      <sz val="12"/>
      <color indexed="8"/>
      <name val="Times New Roman"/>
      <family val="1"/>
    </font>
    <font>
      <i/>
      <sz val="12"/>
      <name val="Times New Roman"/>
      <family val="1"/>
    </font>
    <font>
      <sz val="12"/>
      <name val="Times New Roman"/>
      <family val="1"/>
    </font>
    <font>
      <b/>
      <i/>
      <sz val="12"/>
      <name val="Times New Roman"/>
      <family val="1"/>
    </font>
    <font>
      <b/>
      <sz val="14"/>
      <name val="Times New Roman"/>
      <family val="1"/>
    </font>
    <font>
      <sz val="8"/>
      <name val="times new roman"/>
      <family val="2"/>
      <charset val="163"/>
    </font>
    <font>
      <sz val="11"/>
      <color indexed="8"/>
      <name val="times new roman"/>
      <family val="2"/>
      <charset val="163"/>
    </font>
    <font>
      <sz val="10"/>
      <name val="Times New Roman"/>
      <family val="1"/>
    </font>
    <font>
      <b/>
      <sz val="10"/>
      <name val="Times New Roman"/>
      <family val="1"/>
    </font>
    <font>
      <sz val="13"/>
      <name val="Times New Roman"/>
      <family val="1"/>
    </font>
    <font>
      <sz val="10"/>
      <name val=".VnTime"/>
      <family val="2"/>
    </font>
    <font>
      <sz val="11"/>
      <name val="Times New Roman"/>
      <family val="1"/>
    </font>
    <font>
      <sz val="14"/>
      <name val="Times New Roman"/>
      <family val="1"/>
    </font>
    <font>
      <i/>
      <sz val="14"/>
      <name val="Times New Roman"/>
      <family val="1"/>
    </font>
    <font>
      <b/>
      <sz val="13"/>
      <name val="Times New Roman"/>
      <family val="1"/>
    </font>
    <font>
      <sz val="10"/>
      <name val="Arial"/>
      <family val="2"/>
    </font>
    <font>
      <sz val="12"/>
      <name val="Times New Roman"/>
      <family val="1"/>
      <charset val="163"/>
    </font>
    <font>
      <sz val="10"/>
      <name val="Helv"/>
      <family val="2"/>
    </font>
    <font>
      <sz val="10"/>
      <name val="Arial"/>
      <family val="2"/>
    </font>
    <font>
      <sz val="11"/>
      <color indexed="8"/>
      <name val="Arial"/>
      <family val="2"/>
    </font>
    <font>
      <b/>
      <i/>
      <sz val="14"/>
      <name val="Times New Roman"/>
      <family val="1"/>
    </font>
    <font>
      <sz val="11"/>
      <color indexed="8"/>
      <name val="times new roman"/>
      <family val="2"/>
      <charset val="163"/>
    </font>
    <font>
      <b/>
      <sz val="11"/>
      <name val="Times New Roman"/>
      <family val="1"/>
    </font>
    <font>
      <i/>
      <sz val="13"/>
      <name val="Times New Roman"/>
      <family val="1"/>
    </font>
    <font>
      <sz val="8"/>
      <name val="Times New Roman"/>
      <family val="1"/>
    </font>
    <font>
      <b/>
      <sz val="12"/>
      <name val="Times New Roman"/>
      <family val="1"/>
      <charset val="163"/>
    </font>
    <font>
      <sz val="10"/>
      <name val="Times New Roman"/>
      <family val="1"/>
      <charset val="163"/>
    </font>
    <font>
      <sz val="12"/>
      <name val=".VnTime"/>
      <family val="2"/>
    </font>
    <font>
      <sz val="13"/>
      <name val=".VnTime"/>
      <family val="2"/>
    </font>
    <font>
      <sz val="12"/>
      <name val=".VnArial Narrow"/>
      <family val="2"/>
    </font>
    <font>
      <b/>
      <sz val="12"/>
      <name val=".VnTime"/>
      <family val="2"/>
    </font>
    <font>
      <sz val="14"/>
      <color indexed="8"/>
      <name val="Times New Roman"/>
      <family val="1"/>
    </font>
    <font>
      <b/>
      <sz val="13"/>
      <name val="Times New Roman"/>
      <family val="1"/>
      <charset val="163"/>
    </font>
    <font>
      <b/>
      <sz val="14"/>
      <name val="Times New Roman"/>
      <family val="1"/>
      <charset val="163"/>
    </font>
    <font>
      <b/>
      <sz val="16"/>
      <color indexed="8"/>
      <name val="Times New Roman"/>
      <family val="1"/>
    </font>
    <font>
      <i/>
      <sz val="14"/>
      <color indexed="8"/>
      <name val="Times New Roman"/>
      <family val="1"/>
    </font>
    <font>
      <b/>
      <sz val="12"/>
      <color indexed="8"/>
      <name val="Times New Roman"/>
      <family val="1"/>
    </font>
    <font>
      <sz val="10"/>
      <color indexed="8"/>
      <name val="Times New Roman"/>
      <family val="1"/>
    </font>
    <font>
      <sz val="12"/>
      <color indexed="8"/>
      <name val="Times New Roman"/>
      <family val="1"/>
    </font>
    <font>
      <sz val="12"/>
      <color indexed="8"/>
      <name val="Times New Roman"/>
      <family val="1"/>
      <charset val="163"/>
    </font>
    <font>
      <sz val="11"/>
      <color indexed="8"/>
      <name val="Calibri"/>
      <family val="2"/>
      <charset val="163"/>
    </font>
    <font>
      <sz val="12"/>
      <name val="Times New Roman"/>
      <family val="1"/>
    </font>
    <font>
      <b/>
      <i/>
      <sz val="13"/>
      <name val="Times New Roman"/>
      <family val="1"/>
    </font>
    <font>
      <sz val="10"/>
      <color indexed="8"/>
      <name val="MS Sans Serif"/>
      <family val="2"/>
    </font>
    <font>
      <b/>
      <sz val="8"/>
      <name val="Times New Roman"/>
      <family val="1"/>
    </font>
    <font>
      <b/>
      <sz val="9"/>
      <color indexed="81"/>
      <name val="Tahoma"/>
      <family val="2"/>
    </font>
    <font>
      <sz val="9"/>
      <color indexed="81"/>
      <name val="Tahoma"/>
      <family val="2"/>
    </font>
    <font>
      <sz val="12"/>
      <color theme="1"/>
      <name val="Times New Roman"/>
      <family val="2"/>
    </font>
    <font>
      <b/>
      <sz val="10"/>
      <name val="Arial"/>
      <family val="2"/>
    </font>
    <font>
      <sz val="14"/>
      <name val="Arial"/>
      <family val="2"/>
    </font>
    <font>
      <b/>
      <sz val="14"/>
      <name val="Arial"/>
      <family val="2"/>
    </font>
    <font>
      <sz val="14"/>
      <color theme="1"/>
      <name val="Times New Roman"/>
      <family val="1"/>
    </font>
    <font>
      <b/>
      <sz val="14"/>
      <color theme="1"/>
      <name val="Times New Roman"/>
      <family val="1"/>
    </font>
    <font>
      <i/>
      <sz val="14"/>
      <color theme="1"/>
      <name val="Times New Roman"/>
      <family val="1"/>
    </font>
    <font>
      <b/>
      <sz val="13"/>
      <color theme="1"/>
      <name val="Times New Roman"/>
      <family val="1"/>
    </font>
    <font>
      <sz val="13"/>
      <color theme="1"/>
      <name val="Times New Roman"/>
      <family val="1"/>
    </font>
    <font>
      <b/>
      <i/>
      <sz val="11"/>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51">
    <xf numFmtId="0" fontId="0" fillId="0" borderId="0"/>
    <xf numFmtId="0" fontId="16" fillId="0" borderId="0"/>
    <xf numFmtId="0" fontId="1" fillId="0" borderId="0"/>
    <xf numFmtId="0" fontId="16" fillId="0" borderId="0"/>
    <xf numFmtId="165" fontId="10"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xf numFmtId="170" fontId="45" fillId="0" borderId="0" applyFont="0" applyFill="0" applyBorder="0" applyAlignment="0" applyProtection="0"/>
    <xf numFmtId="165" fontId="16" fillId="0" borderId="0" applyFont="0" applyFill="0" applyBorder="0" applyAlignment="0" applyProtection="0"/>
    <xf numFmtId="164" fontId="10" fillId="0" borderId="0" applyFont="0" applyFill="0" applyBorder="0" applyAlignment="0" applyProtection="0"/>
    <xf numFmtId="165" fontId="1" fillId="0" borderId="0" applyFont="0" applyFill="0" applyBorder="0" applyAlignment="0" applyProtection="0"/>
    <xf numFmtId="0" fontId="21" fillId="0" borderId="0"/>
    <xf numFmtId="0" fontId="23" fillId="0" borderId="0"/>
    <xf numFmtId="0" fontId="23" fillId="0" borderId="0"/>
    <xf numFmtId="0" fontId="23" fillId="0" borderId="0"/>
    <xf numFmtId="0" fontId="44" fillId="0" borderId="0"/>
    <xf numFmtId="0" fontId="30" fillId="0" borderId="0"/>
    <xf numFmtId="0" fontId="31" fillId="0" borderId="0"/>
    <xf numFmtId="0" fontId="33" fillId="0" borderId="0"/>
    <xf numFmtId="0" fontId="6" fillId="0" borderId="0"/>
    <xf numFmtId="0" fontId="1" fillId="0" borderId="0"/>
    <xf numFmtId="0" fontId="6" fillId="0" borderId="0"/>
    <xf numFmtId="0" fontId="33" fillId="0" borderId="0"/>
    <xf numFmtId="0" fontId="33" fillId="0" borderId="0"/>
    <xf numFmtId="0" fontId="32" fillId="0" borderId="0"/>
    <xf numFmtId="0" fontId="47" fillId="0" borderId="0"/>
    <xf numFmtId="9" fontId="25" fillId="0" borderId="0" applyFont="0" applyFill="0" applyBorder="0" applyAlignment="0" applyProtection="0"/>
    <xf numFmtId="0" fontId="14" fillId="0" borderId="0" applyNumberFormat="0" applyFill="0" applyBorder="0" applyAlignment="0" applyProtection="0"/>
    <xf numFmtId="0" fontId="21" fillId="0" borderId="0"/>
    <xf numFmtId="0" fontId="14" fillId="0" borderId="0" applyNumberFormat="0" applyFill="0" applyBorder="0" applyAlignment="0" applyProtection="0"/>
    <xf numFmtId="165" fontId="19" fillId="0" borderId="0" applyFont="0" applyFill="0" applyBorder="0" applyAlignment="0" applyProtection="0"/>
    <xf numFmtId="0" fontId="19" fillId="0" borderId="0"/>
    <xf numFmtId="0" fontId="19" fillId="0" borderId="0"/>
    <xf numFmtId="0" fontId="19" fillId="0" borderId="0"/>
    <xf numFmtId="0" fontId="19" fillId="0" borderId="0"/>
    <xf numFmtId="0" fontId="51" fillId="0" borderId="0"/>
    <xf numFmtId="165" fontId="19" fillId="0" borderId="0" applyFont="0" applyFill="0" applyBorder="0" applyAlignment="0" applyProtection="0"/>
    <xf numFmtId="0" fontId="19" fillId="0" borderId="0"/>
    <xf numFmtId="165"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0" fontId="31" fillId="0" borderId="0"/>
    <xf numFmtId="0" fontId="33" fillId="0" borderId="0"/>
  </cellStyleXfs>
  <cellXfs count="660">
    <xf numFmtId="0" fontId="0" fillId="0" borderId="0" xfId="0"/>
    <xf numFmtId="0" fontId="6" fillId="0" borderId="0" xfId="0" applyFont="1" applyFill="1"/>
    <xf numFmtId="0" fontId="11" fillId="0" borderId="0" xfId="0" applyFont="1" applyFill="1"/>
    <xf numFmtId="0" fontId="15" fillId="0" borderId="0" xfId="0" applyFont="1" applyFill="1"/>
    <xf numFmtId="167" fontId="15" fillId="0" borderId="0" xfId="4" applyNumberFormat="1" applyFont="1" applyFill="1"/>
    <xf numFmtId="0" fontId="16" fillId="0" borderId="0" xfId="0" applyFont="1" applyFill="1" applyBorder="1"/>
    <xf numFmtId="0" fontId="16" fillId="0" borderId="0" xfId="0" applyFont="1" applyFill="1"/>
    <xf numFmtId="165" fontId="3" fillId="0" borderId="1" xfId="4" applyFont="1" applyFill="1" applyBorder="1" applyAlignment="1">
      <alignment horizontal="center" vertical="center" wrapText="1"/>
    </xf>
    <xf numFmtId="165" fontId="18" fillId="0" borderId="1" xfId="4" applyFont="1" applyFill="1" applyBorder="1" applyAlignment="1">
      <alignment horizontal="center" vertical="center" wrapText="1"/>
    </xf>
    <xf numFmtId="167" fontId="18" fillId="0" borderId="1" xfId="4" applyNumberFormat="1" applyFont="1" applyFill="1" applyBorder="1" applyAlignment="1">
      <alignment horizontal="center"/>
    </xf>
    <xf numFmtId="167" fontId="18" fillId="0" borderId="1" xfId="4" applyNumberFormat="1" applyFont="1" applyFill="1" applyBorder="1" applyAlignment="1">
      <alignment vertical="center" wrapText="1"/>
    </xf>
    <xf numFmtId="167" fontId="3" fillId="0" borderId="1" xfId="4" applyNumberFormat="1" applyFont="1" applyFill="1" applyBorder="1" applyAlignment="1">
      <alignment vertical="center" wrapText="1"/>
    </xf>
    <xf numFmtId="165" fontId="13" fillId="0" borderId="0" xfId="4" applyFont="1" applyFill="1" applyBorder="1"/>
    <xf numFmtId="167" fontId="3" fillId="0" borderId="1" xfId="4" applyNumberFormat="1" applyFont="1" applyFill="1" applyBorder="1" applyAlignment="1">
      <alignment horizontal="right"/>
    </xf>
    <xf numFmtId="165" fontId="8" fillId="0" borderId="0" xfId="4" applyFont="1" applyFill="1" applyBorder="1"/>
    <xf numFmtId="167" fontId="6" fillId="0" borderId="1" xfId="4" applyNumberFormat="1" applyFont="1" applyFill="1" applyBorder="1" applyAlignment="1">
      <alignment horizontal="right"/>
    </xf>
    <xf numFmtId="165" fontId="16" fillId="0" borderId="0" xfId="4" applyFont="1" applyFill="1" applyBorder="1"/>
    <xf numFmtId="167" fontId="6" fillId="0" borderId="1" xfId="4" applyNumberFormat="1" applyFont="1" applyFill="1" applyBorder="1" applyAlignment="1">
      <alignment vertical="center" wrapText="1"/>
    </xf>
    <xf numFmtId="165" fontId="3" fillId="0" borderId="1" xfId="4" applyFont="1" applyFill="1" applyBorder="1" applyAlignment="1">
      <alignment horizontal="left"/>
    </xf>
    <xf numFmtId="167" fontId="3" fillId="0" borderId="1" xfId="4" applyNumberFormat="1" applyFont="1" applyFill="1" applyBorder="1" applyAlignment="1">
      <alignment horizontal="center"/>
    </xf>
    <xf numFmtId="165" fontId="3" fillId="0" borderId="1" xfId="4" applyFont="1" applyFill="1" applyBorder="1"/>
    <xf numFmtId="167" fontId="6" fillId="0" borderId="1" xfId="4" applyNumberFormat="1" applyFont="1" applyFill="1" applyBorder="1" applyAlignment="1">
      <alignment horizontal="center"/>
    </xf>
    <xf numFmtId="165" fontId="6" fillId="0" borderId="1" xfId="4" applyFont="1" applyFill="1" applyBorder="1"/>
    <xf numFmtId="165" fontId="6" fillId="0" borderId="1" xfId="4" applyFont="1" applyFill="1" applyBorder="1" applyAlignment="1"/>
    <xf numFmtId="0" fontId="6" fillId="0" borderId="1" xfId="0" applyFont="1" applyFill="1" applyBorder="1"/>
    <xf numFmtId="167" fontId="5" fillId="0" borderId="1" xfId="4" applyNumberFormat="1" applyFont="1" applyFill="1" applyBorder="1" applyAlignment="1">
      <alignment horizontal="center"/>
    </xf>
    <xf numFmtId="165" fontId="5" fillId="0" borderId="1" xfId="4" applyFont="1" applyFill="1" applyBorder="1"/>
    <xf numFmtId="167" fontId="5" fillId="0" borderId="1" xfId="4" applyNumberFormat="1" applyFont="1" applyFill="1" applyBorder="1" applyAlignment="1">
      <alignment horizontal="right"/>
    </xf>
    <xf numFmtId="165" fontId="6" fillId="0" borderId="1" xfId="4" applyFont="1" applyFill="1" applyBorder="1" applyAlignment="1">
      <alignment horizontal="left" wrapText="1"/>
    </xf>
    <xf numFmtId="165" fontId="5" fillId="0" borderId="1" xfId="4" applyFont="1" applyFill="1" applyBorder="1" applyAlignment="1">
      <alignment horizontal="left" wrapText="1"/>
    </xf>
    <xf numFmtId="0" fontId="6" fillId="0" borderId="1" xfId="0" applyFont="1" applyFill="1" applyBorder="1" applyAlignment="1">
      <alignment wrapText="1"/>
    </xf>
    <xf numFmtId="165" fontId="11" fillId="0" borderId="1" xfId="4" applyFont="1" applyFill="1" applyBorder="1" applyAlignment="1">
      <alignment horizontal="left"/>
    </xf>
    <xf numFmtId="165" fontId="6" fillId="0" borderId="1" xfId="4" applyFont="1" applyFill="1" applyBorder="1" applyAlignment="1">
      <alignment horizontal="left"/>
    </xf>
    <xf numFmtId="0" fontId="3" fillId="0" borderId="1" xfId="0" applyFont="1" applyFill="1" applyBorder="1" applyAlignment="1">
      <alignment horizontal="left"/>
    </xf>
    <xf numFmtId="0" fontId="3" fillId="0" borderId="1" xfId="0" applyFont="1" applyFill="1" applyBorder="1" applyAlignment="1">
      <alignment horizontal="left" wrapText="1"/>
    </xf>
    <xf numFmtId="0" fontId="3" fillId="0" borderId="1" xfId="0" applyFont="1" applyFill="1" applyBorder="1"/>
    <xf numFmtId="0" fontId="16" fillId="0" borderId="1" xfId="0" applyFont="1" applyFill="1" applyBorder="1"/>
    <xf numFmtId="165" fontId="5" fillId="0" borderId="1" xfId="4" applyFont="1" applyFill="1" applyBorder="1" applyAlignment="1"/>
    <xf numFmtId="0" fontId="3"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xf>
    <xf numFmtId="167" fontId="16" fillId="0" borderId="0" xfId="4" applyNumberFormat="1" applyFont="1" applyFill="1"/>
    <xf numFmtId="0" fontId="8" fillId="0" borderId="1" xfId="0" applyFont="1" applyFill="1" applyBorder="1"/>
    <xf numFmtId="0" fontId="3" fillId="0" borderId="1" xfId="0" applyFont="1" applyFill="1" applyBorder="1" applyAlignment="1">
      <alignment wrapText="1"/>
    </xf>
    <xf numFmtId="167" fontId="3" fillId="0" borderId="3" xfId="4" applyNumberFormat="1" applyFont="1" applyFill="1" applyBorder="1" applyAlignment="1">
      <alignment horizontal="center" vertical="center"/>
    </xf>
    <xf numFmtId="165" fontId="3" fillId="0" borderId="3" xfId="4" applyFont="1" applyFill="1" applyBorder="1" applyAlignment="1">
      <alignment horizontal="center" vertical="center"/>
    </xf>
    <xf numFmtId="165" fontId="3" fillId="0" borderId="3" xfId="4" applyFont="1" applyFill="1" applyBorder="1" applyAlignment="1">
      <alignment horizontal="center" vertical="center" wrapText="1"/>
    </xf>
    <xf numFmtId="0" fontId="12" fillId="0" borderId="0" xfId="0" applyFont="1" applyFill="1"/>
    <xf numFmtId="167" fontId="12" fillId="0" borderId="0" xfId="0" applyNumberFormat="1" applyFont="1" applyFill="1"/>
    <xf numFmtId="165" fontId="8" fillId="0" borderId="1" xfId="4" applyFont="1" applyFill="1" applyBorder="1" applyAlignment="1">
      <alignment horizontal="left" vertical="center"/>
    </xf>
    <xf numFmtId="167" fontId="8" fillId="0" borderId="1" xfId="4" applyNumberFormat="1" applyFont="1" applyFill="1" applyBorder="1" applyAlignment="1">
      <alignment horizontal="center" vertical="center"/>
    </xf>
    <xf numFmtId="165" fontId="8" fillId="0" borderId="1" xfId="4" applyFont="1" applyFill="1" applyBorder="1" applyAlignment="1">
      <alignment horizontal="left" vertical="center" wrapText="1"/>
    </xf>
    <xf numFmtId="0" fontId="8" fillId="0" borderId="0" xfId="0" applyFont="1" applyFill="1" applyAlignment="1">
      <alignment vertical="center"/>
    </xf>
    <xf numFmtId="167" fontId="8" fillId="0" borderId="1" xfId="4" applyNumberFormat="1" applyFont="1" applyFill="1" applyBorder="1" applyAlignment="1">
      <alignment horizontal="center" vertical="center" wrapText="1"/>
    </xf>
    <xf numFmtId="167" fontId="16" fillId="0" borderId="1" xfId="4" applyNumberFormat="1" applyFont="1" applyFill="1" applyBorder="1"/>
    <xf numFmtId="167" fontId="16" fillId="0" borderId="1" xfId="4" applyNumberFormat="1" applyFont="1" applyFill="1" applyBorder="1" applyAlignment="1">
      <alignment horizontal="center"/>
    </xf>
    <xf numFmtId="167" fontId="17" fillId="0" borderId="1" xfId="4" applyNumberFormat="1" applyFont="1" applyFill="1" applyBorder="1" applyAlignment="1">
      <alignment horizontal="center" vertical="center"/>
    </xf>
    <xf numFmtId="165" fontId="16" fillId="0" borderId="1" xfId="4" applyFont="1" applyFill="1" applyBorder="1" applyAlignment="1">
      <alignment vertical="center"/>
    </xf>
    <xf numFmtId="167" fontId="16" fillId="0" borderId="1" xfId="4" applyNumberFormat="1" applyFont="1" applyFill="1" applyBorder="1" applyAlignment="1">
      <alignment horizontal="center" vertical="center"/>
    </xf>
    <xf numFmtId="165" fontId="8" fillId="0" borderId="1" xfId="4" applyFont="1" applyFill="1" applyBorder="1" applyAlignment="1">
      <alignment vertical="center"/>
    </xf>
    <xf numFmtId="167" fontId="8" fillId="0" borderId="1" xfId="4" applyNumberFormat="1" applyFont="1" applyFill="1" applyBorder="1" applyAlignment="1">
      <alignment horizontal="center"/>
    </xf>
    <xf numFmtId="167" fontId="8" fillId="0" borderId="1" xfId="4" applyNumberFormat="1" applyFont="1" applyFill="1" applyBorder="1"/>
    <xf numFmtId="0" fontId="8" fillId="0" borderId="0" xfId="0" applyFont="1" applyFill="1"/>
    <xf numFmtId="165" fontId="20" fillId="0" borderId="1" xfId="4" applyFont="1" applyFill="1" applyBorder="1" applyAlignment="1">
      <alignment horizontal="left"/>
    </xf>
    <xf numFmtId="165" fontId="20" fillId="0" borderId="1" xfId="4" applyFont="1" applyFill="1" applyBorder="1" applyAlignment="1">
      <alignment horizontal="left" wrapText="1"/>
    </xf>
    <xf numFmtId="0" fontId="20" fillId="0" borderId="1" xfId="0" applyFont="1" applyFill="1" applyBorder="1" applyAlignment="1">
      <alignment horizontal="left" wrapText="1"/>
    </xf>
    <xf numFmtId="0" fontId="8" fillId="0" borderId="1" xfId="0" applyFont="1" applyFill="1" applyBorder="1" applyAlignment="1">
      <alignment horizontal="center"/>
    </xf>
    <xf numFmtId="0" fontId="16" fillId="0" borderId="1" xfId="0" applyFont="1" applyFill="1" applyBorder="1" applyAlignment="1">
      <alignment horizontal="left"/>
    </xf>
    <xf numFmtId="0" fontId="8" fillId="0" borderId="1" xfId="0" applyFont="1" applyFill="1" applyBorder="1" applyAlignment="1">
      <alignment horizontal="left"/>
    </xf>
    <xf numFmtId="0" fontId="16" fillId="0" borderId="1" xfId="0" applyFont="1" applyFill="1" applyBorder="1" applyAlignment="1">
      <alignment horizontal="center"/>
    </xf>
    <xf numFmtId="0" fontId="6" fillId="0" borderId="0" xfId="0" applyFont="1" applyFill="1" applyAlignment="1">
      <alignment horizontal="center"/>
    </xf>
    <xf numFmtId="167" fontId="6" fillId="0" borderId="0" xfId="4" applyNumberFormat="1" applyFont="1" applyFill="1"/>
    <xf numFmtId="167" fontId="8" fillId="0" borderId="3" xfId="4"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0" xfId="0" applyFont="1" applyFill="1" applyAlignment="1">
      <alignment vertical="center"/>
    </xf>
    <xf numFmtId="0" fontId="3" fillId="0" borderId="0" xfId="0" applyFont="1" applyFill="1" applyAlignment="1">
      <alignment vertical="center"/>
    </xf>
    <xf numFmtId="165" fontId="6" fillId="0" borderId="0" xfId="4" applyFont="1" applyFill="1" applyAlignment="1">
      <alignment vertical="center"/>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7" fontId="6" fillId="0" borderId="1" xfId="4"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167" fontId="6" fillId="0" borderId="1" xfId="4" applyNumberFormat="1" applyFont="1" applyFill="1" applyBorder="1" applyAlignment="1">
      <alignment vertical="center"/>
    </xf>
    <xf numFmtId="0" fontId="6" fillId="0" borderId="1" xfId="0" applyFont="1" applyFill="1" applyBorder="1" applyAlignment="1">
      <alignment vertical="center"/>
    </xf>
    <xf numFmtId="167" fontId="24" fillId="0" borderId="1" xfId="4" applyNumberFormat="1" applyFont="1" applyFill="1" applyBorder="1" applyAlignment="1">
      <alignment horizontal="center" vertical="center"/>
    </xf>
    <xf numFmtId="165" fontId="24" fillId="0" borderId="1" xfId="4" applyFont="1" applyFill="1" applyBorder="1" applyAlignment="1">
      <alignment vertical="center"/>
    </xf>
    <xf numFmtId="167" fontId="24" fillId="0" borderId="1" xfId="4" applyNumberFormat="1" applyFont="1" applyFill="1" applyBorder="1" applyAlignment="1">
      <alignment horizontal="center"/>
    </xf>
    <xf numFmtId="0" fontId="24" fillId="0" borderId="0" xfId="0" applyFont="1" applyFill="1"/>
    <xf numFmtId="167" fontId="24" fillId="0" borderId="1" xfId="4" applyNumberFormat="1" applyFont="1" applyFill="1" applyBorder="1" applyAlignment="1">
      <alignment horizontal="center" vertical="center" wrapText="1"/>
    </xf>
    <xf numFmtId="165" fontId="24" fillId="0" borderId="1" xfId="4"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49" fontId="5" fillId="0" borderId="1" xfId="0" applyNumberFormat="1" applyFont="1" applyFill="1" applyBorder="1" applyAlignment="1">
      <alignment vertical="center" wrapText="1"/>
    </xf>
    <xf numFmtId="0" fontId="3" fillId="0" borderId="1" xfId="0" applyNumberFormat="1" applyFont="1" applyFill="1" applyBorder="1" applyAlignment="1">
      <alignment horizontal="justify" vertical="center" wrapText="1"/>
    </xf>
    <xf numFmtId="0" fontId="3" fillId="0" borderId="1" xfId="0" applyFont="1" applyFill="1" applyBorder="1" applyAlignment="1">
      <alignment horizontal="center"/>
    </xf>
    <xf numFmtId="0" fontId="16" fillId="0" borderId="2" xfId="0" applyFont="1" applyFill="1" applyBorder="1"/>
    <xf numFmtId="165" fontId="6" fillId="0" borderId="0" xfId="4" applyFont="1" applyFill="1" applyBorder="1"/>
    <xf numFmtId="165" fontId="17" fillId="0" borderId="0" xfId="4" applyFont="1" applyFill="1" applyBorder="1"/>
    <xf numFmtId="165" fontId="8" fillId="0" borderId="0" xfId="4" applyFont="1" applyFill="1" applyBorder="1" applyAlignment="1">
      <alignment horizontal="center"/>
    </xf>
    <xf numFmtId="0" fontId="8" fillId="0" borderId="0" xfId="0" applyFont="1" applyFill="1" applyBorder="1"/>
    <xf numFmtId="0" fontId="3" fillId="0" borderId="0" xfId="0" applyFont="1" applyFill="1" applyBorder="1"/>
    <xf numFmtId="0" fontId="6" fillId="0" borderId="0" xfId="0" applyFont="1" applyFill="1" applyBorder="1"/>
    <xf numFmtId="0" fontId="7" fillId="0" borderId="0" xfId="0" applyFont="1" applyFill="1" applyBorder="1"/>
    <xf numFmtId="0" fontId="5" fillId="0" borderId="0" xfId="0" applyFont="1" applyFill="1" applyBorder="1"/>
    <xf numFmtId="167" fontId="8" fillId="0" borderId="0" xfId="0" applyNumberFormat="1" applyFont="1" applyFill="1" applyAlignment="1">
      <alignment vertical="center"/>
    </xf>
    <xf numFmtId="167" fontId="3" fillId="0" borderId="1" xfId="0" applyNumberFormat="1" applyFont="1" applyFill="1" applyBorder="1" applyAlignment="1">
      <alignment horizontal="left" vertical="center" wrapText="1"/>
    </xf>
    <xf numFmtId="0" fontId="3" fillId="0" borderId="0" xfId="0" applyFont="1" applyFill="1" applyAlignment="1">
      <alignment horizontal="center"/>
    </xf>
    <xf numFmtId="167" fontId="26" fillId="0" borderId="1" xfId="0" applyNumberFormat="1" applyFont="1" applyFill="1" applyBorder="1" applyAlignment="1">
      <alignment horizontal="center" vertical="center" wrapText="1"/>
    </xf>
    <xf numFmtId="9" fontId="26" fillId="0" borderId="1" xfId="33" applyFont="1" applyFill="1" applyBorder="1" applyAlignment="1">
      <alignment horizontal="center" vertical="center" wrapText="1"/>
    </xf>
    <xf numFmtId="9" fontId="15" fillId="0" borderId="1" xfId="33" applyFont="1" applyFill="1" applyBorder="1" applyAlignment="1">
      <alignment horizontal="center" vertical="center" wrapText="1"/>
    </xf>
    <xf numFmtId="165" fontId="18" fillId="0" borderId="1" xfId="4" applyFont="1" applyFill="1" applyBorder="1" applyAlignment="1">
      <alignment horizontal="left" vertical="center" wrapText="1"/>
    </xf>
    <xf numFmtId="0" fontId="8" fillId="0" borderId="0" xfId="0" applyFont="1" applyFill="1" applyAlignment="1">
      <alignment horizontal="right"/>
    </xf>
    <xf numFmtId="167" fontId="3" fillId="0" borderId="1" xfId="4" applyNumberFormat="1" applyFont="1" applyFill="1" applyBorder="1" applyAlignment="1">
      <alignment horizontal="center" vertical="center"/>
    </xf>
    <xf numFmtId="0" fontId="15" fillId="0" borderId="4" xfId="0" applyFont="1" applyFill="1" applyBorder="1"/>
    <xf numFmtId="167" fontId="16" fillId="0" borderId="4" xfId="4" applyNumberFormat="1" applyFont="1" applyFill="1" applyBorder="1"/>
    <xf numFmtId="0" fontId="16" fillId="0" borderId="4" xfId="0" applyFont="1" applyFill="1" applyBorder="1"/>
    <xf numFmtId="0" fontId="15" fillId="0" borderId="0" xfId="0" applyFont="1" applyFill="1" applyBorder="1"/>
    <xf numFmtId="167" fontId="16" fillId="0" borderId="0" xfId="4" applyNumberFormat="1" applyFont="1" applyFill="1" applyBorder="1"/>
    <xf numFmtId="0" fontId="8" fillId="0" borderId="0" xfId="0" applyFont="1" applyFill="1" applyAlignment="1"/>
    <xf numFmtId="167" fontId="8" fillId="0" borderId="0" xfId="4" applyNumberFormat="1" applyFont="1" applyFill="1" applyAlignment="1"/>
    <xf numFmtId="9" fontId="16" fillId="0" borderId="0" xfId="33" applyFont="1" applyFill="1"/>
    <xf numFmtId="165" fontId="16" fillId="0" borderId="0" xfId="4" applyFont="1" applyFill="1"/>
    <xf numFmtId="0" fontId="27" fillId="0" borderId="0" xfId="0" applyFont="1" applyFill="1" applyAlignment="1"/>
    <xf numFmtId="167" fontId="27" fillId="0" borderId="0" xfId="4" applyNumberFormat="1" applyFont="1" applyFill="1" applyAlignment="1"/>
    <xf numFmtId="167" fontId="16" fillId="0" borderId="0" xfId="33" applyNumberFormat="1" applyFont="1" applyFill="1"/>
    <xf numFmtId="167" fontId="28" fillId="0" borderId="0" xfId="4" applyNumberFormat="1" applyFont="1" applyFill="1"/>
    <xf numFmtId="167" fontId="17" fillId="0" borderId="5" xfId="9" applyNumberFormat="1" applyFont="1" applyFill="1" applyBorder="1" applyAlignment="1"/>
    <xf numFmtId="167" fontId="17" fillId="0" borderId="5" xfId="4" applyNumberFormat="1" applyFont="1" applyFill="1" applyBorder="1" applyAlignment="1"/>
    <xf numFmtId="9" fontId="3" fillId="0" borderId="6" xfId="33" applyFont="1" applyFill="1" applyBorder="1" applyAlignment="1">
      <alignment horizontal="center" vertical="center" wrapText="1"/>
    </xf>
    <xf numFmtId="167" fontId="6" fillId="0" borderId="0" xfId="4" applyNumberFormat="1" applyFont="1" applyFill="1" applyAlignment="1">
      <alignment vertical="center"/>
    </xf>
    <xf numFmtId="167" fontId="6" fillId="0" borderId="0" xfId="0" applyNumberFormat="1" applyFont="1" applyFill="1" applyAlignment="1">
      <alignment vertical="center"/>
    </xf>
    <xf numFmtId="167" fontId="3" fillId="0" borderId="1" xfId="4" applyNumberFormat="1" applyFont="1" applyFill="1" applyBorder="1" applyAlignment="1">
      <alignment vertical="center"/>
    </xf>
    <xf numFmtId="9" fontId="3" fillId="0" borderId="1" xfId="0" applyNumberFormat="1" applyFont="1" applyFill="1" applyBorder="1" applyAlignment="1">
      <alignment vertical="center"/>
    </xf>
    <xf numFmtId="9" fontId="3" fillId="0" borderId="1" xfId="33" applyFont="1" applyFill="1" applyBorder="1" applyAlignment="1">
      <alignment vertical="center"/>
    </xf>
    <xf numFmtId="167" fontId="3" fillId="0" borderId="0" xfId="4" applyNumberFormat="1" applyFont="1" applyFill="1" applyAlignment="1">
      <alignment vertical="center"/>
    </xf>
    <xf numFmtId="167" fontId="3" fillId="0" borderId="1" xfId="4" applyNumberFormat="1" applyFont="1" applyFill="1" applyBorder="1" applyAlignment="1">
      <alignment horizontal="left" vertical="center"/>
    </xf>
    <xf numFmtId="167" fontId="3" fillId="0" borderId="0" xfId="0" applyNumberFormat="1" applyFont="1" applyFill="1" applyAlignment="1">
      <alignment vertical="center"/>
    </xf>
    <xf numFmtId="9" fontId="6" fillId="0" borderId="1" xfId="0" applyNumberFormat="1" applyFont="1" applyFill="1" applyBorder="1" applyAlignment="1">
      <alignment vertical="center"/>
    </xf>
    <xf numFmtId="165" fontId="3" fillId="0" borderId="1" xfId="4" applyFont="1" applyFill="1" applyBorder="1" applyAlignment="1">
      <alignment vertical="center"/>
    </xf>
    <xf numFmtId="165" fontId="3" fillId="0" borderId="0" xfId="4" applyFont="1" applyFill="1" applyAlignment="1">
      <alignment vertical="center"/>
    </xf>
    <xf numFmtId="9" fontId="6" fillId="0" borderId="1" xfId="33" applyFont="1" applyFill="1" applyBorder="1" applyAlignment="1">
      <alignment vertical="center"/>
    </xf>
    <xf numFmtId="165" fontId="3" fillId="0" borderId="1" xfId="4" applyFont="1" applyFill="1" applyBorder="1" applyAlignment="1">
      <alignment horizontal="left" vertical="center"/>
    </xf>
    <xf numFmtId="165" fontId="6" fillId="0" borderId="1" xfId="4" applyFont="1" applyFill="1" applyBorder="1" applyAlignment="1">
      <alignment vertical="center"/>
    </xf>
    <xf numFmtId="1" fontId="3" fillId="0" borderId="1" xfId="4" applyNumberFormat="1" applyFont="1" applyFill="1" applyBorder="1" applyAlignment="1">
      <alignment horizontal="center" vertical="center"/>
    </xf>
    <xf numFmtId="167" fontId="3" fillId="2" borderId="1" xfId="4" applyNumberFormat="1" applyFont="1" applyFill="1" applyBorder="1" applyAlignment="1">
      <alignment vertical="center"/>
    </xf>
    <xf numFmtId="167" fontId="6" fillId="2" borderId="1" xfId="4" applyNumberFormat="1" applyFont="1" applyFill="1" applyBorder="1" applyAlignment="1">
      <alignment vertical="center"/>
    </xf>
    <xf numFmtId="165" fontId="3" fillId="0" borderId="1" xfId="4" applyFont="1" applyFill="1" applyBorder="1" applyAlignment="1">
      <alignment vertical="center" wrapText="1"/>
    </xf>
    <xf numFmtId="1" fontId="20" fillId="0" borderId="1" xfId="4" applyNumberFormat="1" applyFont="1" applyFill="1" applyBorder="1" applyAlignment="1">
      <alignment horizontal="center" vertical="center"/>
    </xf>
    <xf numFmtId="165" fontId="20" fillId="0" borderId="1" xfId="4" applyFont="1" applyFill="1" applyBorder="1" applyAlignment="1">
      <alignment vertical="center"/>
    </xf>
    <xf numFmtId="167" fontId="20" fillId="0" borderId="1" xfId="4" applyNumberFormat="1" applyFont="1" applyFill="1" applyBorder="1" applyAlignment="1">
      <alignment horizontal="center" vertical="center"/>
    </xf>
    <xf numFmtId="167" fontId="20" fillId="2" borderId="1" xfId="4" applyNumberFormat="1" applyFont="1" applyFill="1" applyBorder="1" applyAlignment="1">
      <alignment vertical="center"/>
    </xf>
    <xf numFmtId="167" fontId="20" fillId="0" borderId="1" xfId="4" applyNumberFormat="1" applyFont="1" applyFill="1" applyBorder="1" applyAlignment="1">
      <alignment vertical="center"/>
    </xf>
    <xf numFmtId="167" fontId="20" fillId="0" borderId="0" xfId="4" applyNumberFormat="1" applyFont="1" applyFill="1" applyAlignment="1">
      <alignment vertical="center"/>
    </xf>
    <xf numFmtId="165" fontId="20" fillId="0" borderId="0" xfId="4" applyFont="1" applyFill="1" applyAlignment="1">
      <alignment vertical="center"/>
    </xf>
    <xf numFmtId="3" fontId="6" fillId="0" borderId="0" xfId="0" applyNumberFormat="1" applyFont="1" applyFill="1" applyAlignment="1">
      <alignment vertical="center"/>
    </xf>
    <xf numFmtId="167" fontId="6" fillId="0" borderId="6" xfId="4" applyNumberFormat="1" applyFont="1" applyFill="1" applyBorder="1" applyAlignment="1">
      <alignment vertical="center"/>
    </xf>
    <xf numFmtId="167" fontId="6" fillId="2" borderId="1" xfId="0" applyNumberFormat="1" applyFont="1" applyFill="1" applyBorder="1" applyAlignment="1">
      <alignment vertical="center"/>
    </xf>
    <xf numFmtId="165" fontId="5" fillId="0" borderId="1" xfId="4" applyFont="1" applyFill="1" applyBorder="1" applyAlignment="1">
      <alignment vertical="center"/>
    </xf>
    <xf numFmtId="167" fontId="5" fillId="0" borderId="1" xfId="4" applyNumberFormat="1" applyFont="1" applyFill="1" applyBorder="1" applyAlignment="1">
      <alignment horizontal="center" vertical="center"/>
    </xf>
    <xf numFmtId="167" fontId="5" fillId="2" borderId="1" xfId="4" applyNumberFormat="1" applyFont="1" applyFill="1" applyBorder="1" applyAlignment="1">
      <alignment vertical="center"/>
    </xf>
    <xf numFmtId="0" fontId="5" fillId="0" borderId="1" xfId="0" applyFont="1" applyFill="1" applyBorder="1" applyAlignment="1">
      <alignment vertical="center"/>
    </xf>
    <xf numFmtId="167" fontId="5" fillId="0" borderId="1" xfId="4" applyNumberFormat="1" applyFont="1" applyFill="1" applyBorder="1" applyAlignment="1">
      <alignment vertical="center"/>
    </xf>
    <xf numFmtId="0" fontId="5" fillId="0" borderId="0" xfId="0" applyFont="1" applyFill="1" applyAlignment="1">
      <alignment vertical="center"/>
    </xf>
    <xf numFmtId="167" fontId="5" fillId="0" borderId="0" xfId="4" applyNumberFormat="1" applyFont="1" applyFill="1" applyAlignment="1">
      <alignment vertical="center"/>
    </xf>
    <xf numFmtId="1" fontId="6" fillId="0" borderId="1" xfId="4" applyNumberFormat="1" applyFont="1" applyFill="1" applyBorder="1" applyAlignment="1">
      <alignment horizontal="center" vertical="center"/>
    </xf>
    <xf numFmtId="168" fontId="6" fillId="0" borderId="0" xfId="0" applyNumberFormat="1" applyFont="1" applyFill="1" applyAlignment="1">
      <alignment vertical="center"/>
    </xf>
    <xf numFmtId="0" fontId="3" fillId="0" borderId="1" xfId="1" applyFont="1" applyFill="1" applyBorder="1" applyAlignment="1">
      <alignment vertical="center" wrapText="1"/>
    </xf>
    <xf numFmtId="0" fontId="5" fillId="0" borderId="1" xfId="1" applyFont="1" applyFill="1" applyBorder="1" applyAlignment="1">
      <alignmen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9" fillId="0" borderId="1" xfId="0" applyFont="1" applyFill="1" applyBorder="1" applyAlignment="1">
      <alignment horizontal="center" vertical="center" wrapText="1"/>
    </xf>
    <xf numFmtId="167" fontId="29" fillId="0" borderId="1" xfId="4" applyNumberFormat="1" applyFont="1" applyFill="1" applyBorder="1" applyAlignment="1">
      <alignment vertical="center"/>
    </xf>
    <xf numFmtId="167" fontId="29" fillId="2" borderId="1" xfId="4" applyNumberFormat="1" applyFont="1" applyFill="1" applyBorder="1" applyAlignment="1">
      <alignment vertical="center"/>
    </xf>
    <xf numFmtId="0" fontId="6" fillId="0" borderId="1" xfId="0" applyNumberFormat="1" applyFont="1" applyFill="1" applyBorder="1" applyAlignment="1">
      <alignment horizontal="justify" vertical="center" wrapText="1"/>
    </xf>
    <xf numFmtId="0" fontId="3" fillId="0" borderId="0" xfId="0" applyFont="1" applyFill="1" applyAlignment="1">
      <alignment horizontal="center" vertical="center"/>
    </xf>
    <xf numFmtId="9" fontId="6" fillId="0" borderId="0" xfId="33" applyFont="1" applyFill="1" applyAlignment="1">
      <alignment vertical="center"/>
    </xf>
    <xf numFmtId="165" fontId="12" fillId="0" borderId="1" xfId="4" applyFont="1" applyFill="1" applyBorder="1" applyAlignment="1">
      <alignment horizontal="center" vertical="center" wrapText="1"/>
    </xf>
    <xf numFmtId="0" fontId="11" fillId="0" borderId="1" xfId="0" applyFont="1" applyFill="1" applyBorder="1" applyAlignment="1">
      <alignment vertical="center"/>
    </xf>
    <xf numFmtId="167" fontId="11" fillId="0" borderId="0" xfId="4" applyNumberFormat="1" applyFont="1" applyFill="1"/>
    <xf numFmtId="167" fontId="12" fillId="0" borderId="0" xfId="4" applyNumberFormat="1" applyFont="1" applyFill="1"/>
    <xf numFmtId="167" fontId="8" fillId="0" borderId="0" xfId="4" applyNumberFormat="1" applyFont="1" applyFill="1" applyAlignment="1">
      <alignment vertical="center"/>
    </xf>
    <xf numFmtId="167" fontId="24" fillId="0" borderId="0" xfId="4" applyNumberFormat="1" applyFont="1" applyFill="1"/>
    <xf numFmtId="167" fontId="8" fillId="0" borderId="0" xfId="4" applyNumberFormat="1" applyFont="1" applyFill="1"/>
    <xf numFmtId="165" fontId="3" fillId="0" borderId="1" xfId="4" applyFont="1" applyFill="1" applyBorder="1" applyAlignment="1">
      <alignment horizontal="left" vertical="center" wrapText="1"/>
    </xf>
    <xf numFmtId="165" fontId="7" fillId="0" borderId="1" xfId="4" applyFont="1" applyFill="1" applyBorder="1" applyAlignment="1">
      <alignment horizontal="left" vertical="center" wrapText="1"/>
    </xf>
    <xf numFmtId="165" fontId="7" fillId="0" borderId="1" xfId="4" applyFont="1" applyFill="1" applyBorder="1" applyAlignment="1">
      <alignment vertical="center"/>
    </xf>
    <xf numFmtId="0" fontId="6" fillId="0" borderId="1" xfId="0" applyFont="1" applyFill="1" applyBorder="1" applyAlignment="1">
      <alignment horizontal="left" wrapText="1"/>
    </xf>
    <xf numFmtId="0" fontId="6" fillId="0" borderId="1" xfId="0" applyFont="1" applyFill="1" applyBorder="1" applyAlignment="1">
      <alignment horizontal="left"/>
    </xf>
    <xf numFmtId="9" fontId="3" fillId="0" borderId="1" xfId="33" applyFont="1" applyFill="1" applyBorder="1" applyAlignment="1">
      <alignment horizontal="right" vertical="center" wrapText="1"/>
    </xf>
    <xf numFmtId="9" fontId="6" fillId="0" borderId="1" xfId="33" applyFont="1" applyFill="1" applyBorder="1" applyAlignment="1">
      <alignment horizontal="right" vertical="center" wrapText="1"/>
    </xf>
    <xf numFmtId="167" fontId="16" fillId="0" borderId="0" xfId="0" applyNumberFormat="1" applyFont="1" applyFill="1" applyBorder="1"/>
    <xf numFmtId="0" fontId="4" fillId="0" borderId="0" xfId="0" applyFont="1" applyAlignment="1">
      <alignment vertical="center" wrapText="1"/>
    </xf>
    <xf numFmtId="0" fontId="29" fillId="0" borderId="0" xfId="24" applyNumberFormat="1" applyFont="1"/>
    <xf numFmtId="0" fontId="16" fillId="0" borderId="0" xfId="31" applyFont="1" applyFill="1" applyAlignment="1">
      <alignment vertical="center" wrapText="1"/>
    </xf>
    <xf numFmtId="0" fontId="3" fillId="0" borderId="0" xfId="30" applyFont="1" applyAlignment="1">
      <alignment horizontal="right"/>
    </xf>
    <xf numFmtId="0" fontId="8" fillId="0" borderId="0" xfId="30" applyFont="1" applyAlignment="1"/>
    <xf numFmtId="0" fontId="8" fillId="0" borderId="0" xfId="31" applyNumberFormat="1" applyFont="1" applyFill="1" applyBorder="1" applyAlignment="1">
      <alignment horizontal="center" vertical="center" wrapText="1"/>
    </xf>
    <xf numFmtId="0" fontId="8" fillId="0" borderId="0" xfId="31" applyNumberFormat="1" applyFont="1" applyFill="1" applyBorder="1" applyAlignment="1">
      <alignment vertical="center" wrapText="1"/>
    </xf>
    <xf numFmtId="0" fontId="8" fillId="0" borderId="0" xfId="31" applyFont="1" applyFill="1" applyBorder="1" applyAlignment="1">
      <alignment horizontal="right" vertical="center" wrapText="1"/>
    </xf>
    <xf numFmtId="0" fontId="8" fillId="0" borderId="0" xfId="25" applyFont="1" applyFill="1" applyBorder="1" applyAlignment="1">
      <alignment vertical="center" wrapText="1"/>
    </xf>
    <xf numFmtId="0" fontId="8" fillId="0" borderId="0" xfId="25" applyFont="1" applyFill="1" applyAlignment="1">
      <alignment vertical="center" wrapText="1"/>
    </xf>
    <xf numFmtId="0" fontId="17" fillId="0" borderId="0" xfId="25" applyNumberFormat="1" applyFont="1" applyFill="1" applyAlignment="1">
      <alignment vertical="center" wrapText="1"/>
    </xf>
    <xf numFmtId="0" fontId="17" fillId="0" borderId="0" xfId="25" applyNumberFormat="1" applyFont="1" applyFill="1" applyBorder="1" applyAlignment="1">
      <alignment vertical="center" wrapText="1"/>
    </xf>
    <xf numFmtId="0" fontId="26" fillId="0" borderId="3" xfId="31" applyNumberFormat="1" applyFont="1" applyFill="1" applyBorder="1" applyAlignment="1">
      <alignment horizontal="center" vertical="center" wrapText="1"/>
    </xf>
    <xf numFmtId="0" fontId="6" fillId="0" borderId="1" xfId="31" applyFont="1" applyFill="1" applyBorder="1" applyAlignment="1">
      <alignment horizontal="center" vertical="center" wrapText="1"/>
    </xf>
    <xf numFmtId="0" fontId="6" fillId="0" borderId="0" xfId="31" applyFont="1" applyFill="1" applyBorder="1" applyAlignment="1">
      <alignment vertical="center" wrapText="1"/>
    </xf>
    <xf numFmtId="0" fontId="16" fillId="0" borderId="0" xfId="31" applyFont="1" applyFill="1" applyBorder="1" applyAlignment="1">
      <alignment vertical="center" wrapText="1"/>
    </xf>
    <xf numFmtId="0" fontId="8" fillId="0" borderId="0" xfId="31" applyFont="1" applyFill="1" applyBorder="1" applyAlignment="1">
      <alignment vertical="center" wrapText="1"/>
    </xf>
    <xf numFmtId="3" fontId="16" fillId="0" borderId="0" xfId="31" applyNumberFormat="1" applyFont="1" applyFill="1" applyBorder="1" applyAlignment="1">
      <alignment vertical="center" wrapText="1"/>
    </xf>
    <xf numFmtId="0" fontId="6" fillId="0" borderId="0" xfId="31" applyFont="1" applyFill="1" applyAlignment="1">
      <alignment vertical="center" wrapText="1"/>
    </xf>
    <xf numFmtId="0" fontId="11" fillId="0" borderId="0" xfId="31" applyFont="1" applyFill="1" applyAlignment="1">
      <alignment vertical="center" wrapText="1"/>
    </xf>
    <xf numFmtId="0" fontId="16" fillId="0" borderId="0" xfId="31" applyFont="1" applyFill="1" applyAlignment="1">
      <alignment horizontal="center" vertical="center" wrapText="1"/>
    </xf>
    <xf numFmtId="0" fontId="6" fillId="0" borderId="0" xfId="31" applyFont="1" applyFill="1" applyAlignment="1">
      <alignment horizontal="left" vertical="center" wrapText="1"/>
    </xf>
    <xf numFmtId="0" fontId="6" fillId="0" borderId="0" xfId="0" applyFont="1" applyAlignment="1"/>
    <xf numFmtId="0" fontId="34" fillId="0" borderId="0" xfId="0" applyFont="1" applyAlignment="1"/>
    <xf numFmtId="0" fontId="3" fillId="0" borderId="0" xfId="0" applyFont="1" applyAlignment="1"/>
    <xf numFmtId="0" fontId="35" fillId="0" borderId="0" xfId="0" applyFont="1"/>
    <xf numFmtId="0" fontId="36" fillId="0" borderId="0" xfId="24" applyNumberFormat="1" applyFont="1"/>
    <xf numFmtId="49" fontId="20" fillId="0" borderId="0" xfId="24" applyNumberFormat="1" applyFont="1"/>
    <xf numFmtId="0" fontId="20" fillId="0" borderId="0" xfId="24" applyFont="1" applyAlignment="1"/>
    <xf numFmtId="0" fontId="20" fillId="0" borderId="0" xfId="24" applyFont="1"/>
    <xf numFmtId="0" fontId="37" fillId="0" borderId="0" xfId="24" applyFont="1" applyAlignment="1">
      <alignment horizontal="right"/>
    </xf>
    <xf numFmtId="0" fontId="20" fillId="0" borderId="0" xfId="30" applyFont="1"/>
    <xf numFmtId="0" fontId="39" fillId="0" borderId="0" xfId="0" applyFont="1"/>
    <xf numFmtId="0" fontId="40" fillId="0" borderId="0" xfId="0" applyFont="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0" xfId="0" applyFont="1" applyAlignment="1">
      <alignment horizontal="center" vertical="center" wrapText="1"/>
    </xf>
    <xf numFmtId="0" fontId="40" fillId="0" borderId="0" xfId="0" applyFont="1" applyAlignment="1">
      <alignment vertical="center" wrapText="1"/>
    </xf>
    <xf numFmtId="0" fontId="35" fillId="0" borderId="0" xfId="0" applyFont="1" applyAlignment="1">
      <alignment vertical="center" wrapText="1"/>
    </xf>
    <xf numFmtId="9" fontId="3" fillId="0" borderId="1" xfId="33" applyFont="1" applyFill="1" applyBorder="1" applyAlignment="1">
      <alignment horizontal="right" vertical="center"/>
    </xf>
    <xf numFmtId="9" fontId="6" fillId="0" borderId="1" xfId="33" applyFont="1" applyFill="1" applyBorder="1" applyAlignment="1">
      <alignment horizontal="right" vertical="center"/>
    </xf>
    <xf numFmtId="0" fontId="8" fillId="0" borderId="1" xfId="0" applyFont="1" applyFill="1" applyBorder="1" applyAlignment="1">
      <alignment vertical="center"/>
    </xf>
    <xf numFmtId="167" fontId="8" fillId="0" borderId="1" xfId="4" applyNumberFormat="1" applyFont="1" applyFill="1" applyBorder="1" applyAlignment="1">
      <alignment vertical="center"/>
    </xf>
    <xf numFmtId="167" fontId="16" fillId="0" borderId="1" xfId="4" applyNumberFormat="1" applyFont="1" applyFill="1" applyBorder="1" applyAlignment="1">
      <alignment vertical="center"/>
    </xf>
    <xf numFmtId="0" fontId="8"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vertical="center"/>
    </xf>
    <xf numFmtId="9" fontId="18" fillId="0" borderId="1" xfId="33" applyFont="1" applyFill="1" applyBorder="1" applyAlignment="1">
      <alignment vertical="center"/>
    </xf>
    <xf numFmtId="9" fontId="13" fillId="0" borderId="1" xfId="33" applyFont="1" applyFill="1" applyBorder="1" applyAlignment="1">
      <alignment vertical="center"/>
    </xf>
    <xf numFmtId="167" fontId="7" fillId="0" borderId="1" xfId="4" applyNumberFormat="1" applyFont="1" applyFill="1" applyBorder="1" applyAlignment="1">
      <alignment vertical="center"/>
    </xf>
    <xf numFmtId="167" fontId="6" fillId="0" borderId="1" xfId="0" applyNumberFormat="1" applyFont="1" applyFill="1" applyBorder="1" applyAlignment="1">
      <alignment vertical="center"/>
    </xf>
    <xf numFmtId="167" fontId="6" fillId="0" borderId="1" xfId="4" applyNumberFormat="1" applyFont="1" applyFill="1" applyBorder="1" applyAlignment="1">
      <alignment horizontal="left" vertical="center" wrapText="1"/>
    </xf>
    <xf numFmtId="167" fontId="5" fillId="0" borderId="1" xfId="4" applyNumberFormat="1" applyFont="1" applyFill="1" applyBorder="1" applyAlignment="1">
      <alignment horizontal="left" vertical="center" wrapText="1"/>
    </xf>
    <xf numFmtId="167" fontId="6" fillId="0" borderId="1" xfId="0" applyNumberFormat="1" applyFont="1" applyFill="1" applyBorder="1" applyAlignment="1">
      <alignment vertical="center" wrapText="1"/>
    </xf>
    <xf numFmtId="167" fontId="6" fillId="0" borderId="1" xfId="4" applyNumberFormat="1" applyFont="1" applyFill="1" applyBorder="1" applyAlignment="1">
      <alignment horizontal="left" vertical="center"/>
    </xf>
    <xf numFmtId="167" fontId="3" fillId="0" borderId="1" xfId="0" applyNumberFormat="1" applyFont="1" applyFill="1" applyBorder="1" applyAlignment="1">
      <alignment vertical="center" wrapText="1"/>
    </xf>
    <xf numFmtId="165" fontId="13" fillId="0" borderId="1" xfId="4" applyFont="1" applyFill="1" applyBorder="1" applyAlignment="1">
      <alignment vertical="center"/>
    </xf>
    <xf numFmtId="0" fontId="43" fillId="0" borderId="0" xfId="0" applyFont="1" applyAlignment="1">
      <alignment vertical="center" wrapText="1"/>
    </xf>
    <xf numFmtId="0" fontId="26" fillId="0" borderId="0" xfId="31" applyFont="1" applyFill="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3" fillId="0" borderId="1" xfId="0" applyFont="1" applyBorder="1" applyAlignment="1">
      <alignment vertical="center" wrapText="1"/>
    </xf>
    <xf numFmtId="0" fontId="40" fillId="0" borderId="1" xfId="0" applyFont="1" applyBorder="1" applyAlignment="1">
      <alignment vertical="center" wrapText="1"/>
    </xf>
    <xf numFmtId="0" fontId="42" fillId="0" borderId="1" xfId="0" applyFont="1" applyBorder="1" applyAlignment="1">
      <alignment vertical="center" wrapText="1"/>
    </xf>
    <xf numFmtId="3" fontId="43" fillId="0" borderId="1" xfId="0" applyNumberFormat="1" applyFont="1" applyBorder="1" applyAlignment="1">
      <alignment vertical="center" wrapText="1"/>
    </xf>
    <xf numFmtId="166" fontId="4" fillId="0" borderId="1" xfId="4" applyNumberFormat="1" applyFont="1" applyBorder="1" applyAlignment="1">
      <alignment vertical="center" wrapText="1"/>
    </xf>
    <xf numFmtId="166" fontId="40" fillId="0" borderId="1" xfId="4" applyNumberFormat="1" applyFont="1" applyBorder="1" applyAlignment="1">
      <alignment horizontal="center" vertical="center" wrapText="1"/>
    </xf>
    <xf numFmtId="166" fontId="43" fillId="0" borderId="1" xfId="4" applyNumberFormat="1" applyFont="1" applyBorder="1" applyAlignment="1">
      <alignment vertical="center" wrapText="1"/>
    </xf>
    <xf numFmtId="166" fontId="42" fillId="0" borderId="1" xfId="4" applyNumberFormat="1" applyFont="1" applyBorder="1" applyAlignment="1">
      <alignment vertical="center" wrapText="1"/>
    </xf>
    <xf numFmtId="0" fontId="3" fillId="0" borderId="1" xfId="31" applyFont="1" applyFill="1" applyBorder="1" applyAlignment="1">
      <alignment horizontal="center" vertical="center" wrapText="1"/>
    </xf>
    <xf numFmtId="0" fontId="3" fillId="0" borderId="1" xfId="31" applyFont="1" applyFill="1" applyBorder="1" applyAlignment="1">
      <alignment horizontal="left" vertical="center" wrapText="1"/>
    </xf>
    <xf numFmtId="0" fontId="3" fillId="0" borderId="1" xfId="31" applyNumberFormat="1" applyFont="1" applyFill="1" applyBorder="1" applyAlignment="1" applyProtection="1">
      <alignment horizontal="left" vertical="center" wrapText="1"/>
      <protection hidden="1"/>
    </xf>
    <xf numFmtId="3" fontId="3" fillId="0" borderId="1" xfId="31" applyNumberFormat="1" applyFont="1" applyFill="1" applyBorder="1" applyAlignment="1">
      <alignment horizontal="right" vertical="center" wrapText="1"/>
    </xf>
    <xf numFmtId="0" fontId="6" fillId="0" borderId="1" xfId="31" applyNumberFormat="1" applyFont="1" applyBorder="1" applyAlignment="1">
      <alignment vertical="center" wrapText="1"/>
    </xf>
    <xf numFmtId="3" fontId="6" fillId="0" borderId="1" xfId="31" applyNumberFormat="1" applyFont="1" applyFill="1" applyBorder="1" applyAlignment="1">
      <alignment vertical="center" wrapText="1"/>
    </xf>
    <xf numFmtId="0" fontId="3" fillId="0" borderId="1" xfId="31" applyNumberFormat="1" applyFont="1" applyBorder="1" applyAlignment="1">
      <alignment vertical="center" wrapText="1"/>
    </xf>
    <xf numFmtId="3" fontId="3" fillId="0" borderId="1" xfId="31" applyNumberFormat="1" applyFont="1" applyFill="1" applyBorder="1" applyAlignment="1">
      <alignment vertical="center" wrapText="1"/>
    </xf>
    <xf numFmtId="3" fontId="5" fillId="0" borderId="1" xfId="31" applyNumberFormat="1" applyFont="1" applyFill="1" applyBorder="1" applyAlignment="1">
      <alignment vertical="center" wrapText="1"/>
    </xf>
    <xf numFmtId="49" fontId="3" fillId="0" borderId="1" xfId="29" applyNumberFormat="1" applyFont="1" applyBorder="1" applyAlignment="1">
      <alignment vertical="center" wrapText="1"/>
    </xf>
    <xf numFmtId="3" fontId="7" fillId="0" borderId="1" xfId="31" applyNumberFormat="1" applyFont="1" applyFill="1" applyBorder="1" applyAlignment="1">
      <alignment vertical="center" wrapText="1"/>
    </xf>
    <xf numFmtId="49" fontId="6" fillId="0" borderId="1" xfId="29" applyNumberFormat="1" applyFont="1" applyBorder="1" applyAlignment="1">
      <alignment vertical="center" wrapText="1"/>
    </xf>
    <xf numFmtId="0" fontId="3" fillId="0" borderId="1" xfId="31" applyNumberFormat="1" applyFont="1" applyFill="1" applyBorder="1" applyAlignment="1">
      <alignment horizontal="left" vertical="center" wrapText="1"/>
    </xf>
    <xf numFmtId="0" fontId="6" fillId="0" borderId="1" xfId="31" applyNumberFormat="1" applyFont="1" applyFill="1" applyBorder="1" applyAlignment="1">
      <alignment horizontal="left" vertical="center" wrapText="1"/>
    </xf>
    <xf numFmtId="3" fontId="6" fillId="0" borderId="1" xfId="31" applyNumberFormat="1" applyFont="1" applyFill="1" applyBorder="1" applyAlignment="1">
      <alignment horizontal="right" vertical="center" wrapText="1"/>
    </xf>
    <xf numFmtId="0" fontId="12" fillId="0" borderId="1" xfId="31" applyFont="1" applyFill="1" applyBorder="1" applyAlignment="1">
      <alignment horizontal="center" vertical="center" wrapText="1"/>
    </xf>
    <xf numFmtId="0" fontId="12" fillId="0" borderId="1" xfId="31" applyNumberFormat="1" applyFont="1" applyFill="1" applyBorder="1" applyAlignment="1">
      <alignment horizontal="left" vertical="center" wrapText="1"/>
    </xf>
    <xf numFmtId="3" fontId="12" fillId="0" borderId="1" xfId="31" applyNumberFormat="1" applyFont="1" applyFill="1" applyBorder="1" applyAlignment="1">
      <alignment horizontal="right" vertical="center" wrapText="1"/>
    </xf>
    <xf numFmtId="167" fontId="16" fillId="0" borderId="0" xfId="0" applyNumberFormat="1" applyFont="1" applyFill="1"/>
    <xf numFmtId="0" fontId="5" fillId="0" borderId="1" xfId="0" applyFont="1" applyFill="1" applyBorder="1" applyAlignment="1">
      <alignment horizontal="center" wrapText="1"/>
    </xf>
    <xf numFmtId="0" fontId="3" fillId="0" borderId="1" xfId="0" applyFont="1" applyFill="1" applyBorder="1" applyAlignment="1">
      <alignment horizontal="center" wrapText="1"/>
    </xf>
    <xf numFmtId="3" fontId="6" fillId="0" borderId="0" xfId="0" applyNumberFormat="1" applyFont="1" applyFill="1"/>
    <xf numFmtId="3" fontId="3" fillId="0" borderId="0" xfId="0" applyNumberFormat="1" applyFont="1" applyFill="1"/>
    <xf numFmtId="0" fontId="3" fillId="0" borderId="0" xfId="0" applyFont="1" applyFill="1"/>
    <xf numFmtId="3" fontId="5" fillId="0" borderId="0" xfId="0" applyNumberFormat="1" applyFont="1" applyFill="1"/>
    <xf numFmtId="0" fontId="5" fillId="0" borderId="0" xfId="0" applyFont="1" applyFill="1"/>
    <xf numFmtId="167" fontId="3" fillId="0" borderId="1" xfId="4" applyNumberFormat="1" applyFont="1" applyFill="1" applyBorder="1" applyAlignment="1">
      <alignment wrapText="1"/>
    </xf>
    <xf numFmtId="9" fontId="3" fillId="0" borderId="1" xfId="33" applyFont="1" applyFill="1" applyBorder="1" applyAlignment="1">
      <alignment wrapText="1"/>
    </xf>
    <xf numFmtId="9" fontId="3" fillId="0" borderId="16" xfId="33" applyFont="1" applyFill="1" applyBorder="1" applyAlignment="1">
      <alignment wrapText="1"/>
    </xf>
    <xf numFmtId="172" fontId="6" fillId="0" borderId="0" xfId="0" applyNumberFormat="1" applyFont="1" applyFill="1"/>
    <xf numFmtId="0" fontId="3" fillId="0" borderId="1" xfId="0" applyNumberFormat="1" applyFont="1" applyFill="1" applyBorder="1" applyAlignment="1">
      <alignment wrapText="1"/>
    </xf>
    <xf numFmtId="0" fontId="5" fillId="0" borderId="1" xfId="0" applyFont="1" applyFill="1" applyBorder="1" applyAlignment="1">
      <alignment wrapText="1"/>
    </xf>
    <xf numFmtId="167" fontId="5" fillId="0" borderId="1" xfId="4" applyNumberFormat="1" applyFont="1" applyFill="1" applyBorder="1" applyAlignment="1">
      <alignment wrapText="1"/>
    </xf>
    <xf numFmtId="3" fontId="5" fillId="0" borderId="0" xfId="0" applyNumberFormat="1" applyFont="1" applyFill="1" applyAlignment="1">
      <alignment horizontal="right"/>
    </xf>
    <xf numFmtId="172" fontId="5" fillId="0" borderId="0" xfId="0" applyNumberFormat="1" applyFont="1" applyFill="1"/>
    <xf numFmtId="9" fontId="6" fillId="0" borderId="1" xfId="33" applyFont="1" applyFill="1" applyBorder="1" applyAlignment="1">
      <alignment wrapText="1"/>
    </xf>
    <xf numFmtId="9" fontId="6" fillId="0" borderId="16" xfId="33" applyFont="1" applyFill="1" applyBorder="1" applyAlignment="1">
      <alignment wrapText="1"/>
    </xf>
    <xf numFmtId="167" fontId="6" fillId="0" borderId="1" xfId="4" applyNumberFormat="1" applyFont="1" applyFill="1" applyBorder="1" applyAlignment="1">
      <alignment wrapText="1"/>
    </xf>
    <xf numFmtId="0" fontId="6" fillId="0" borderId="1" xfId="0" applyFont="1" applyFill="1" applyBorder="1" applyAlignment="1">
      <alignment horizontal="center" wrapText="1"/>
    </xf>
    <xf numFmtId="0" fontId="6" fillId="3" borderId="0" xfId="0" applyNumberFormat="1" applyFont="1" applyFill="1" applyAlignment="1"/>
    <xf numFmtId="0" fontId="13" fillId="3" borderId="0" xfId="0" applyFont="1" applyFill="1"/>
    <xf numFmtId="0" fontId="6" fillId="3" borderId="0" xfId="0" applyFont="1" applyFill="1" applyAlignment="1">
      <alignment horizontal="right"/>
    </xf>
    <xf numFmtId="0" fontId="6" fillId="3" borderId="0" xfId="0" applyFont="1" applyFill="1"/>
    <xf numFmtId="0" fontId="26" fillId="3" borderId="11" xfId="0" applyFont="1" applyFill="1" applyBorder="1" applyAlignment="1">
      <alignment horizontal="center" wrapText="1"/>
    </xf>
    <xf numFmtId="0" fontId="6" fillId="3" borderId="11" xfId="0" applyFont="1" applyFill="1" applyBorder="1" applyAlignment="1">
      <alignment horizontal="center" wrapText="1"/>
    </xf>
    <xf numFmtId="0" fontId="3" fillId="3" borderId="12" xfId="0" applyFont="1" applyFill="1" applyBorder="1" applyAlignment="1">
      <alignment horizontal="center" wrapText="1"/>
    </xf>
    <xf numFmtId="0" fontId="3" fillId="3" borderId="12" xfId="0" applyFont="1" applyFill="1" applyBorder="1" applyAlignment="1">
      <alignment wrapText="1"/>
    </xf>
    <xf numFmtId="166" fontId="3" fillId="3" borderId="12" xfId="4" applyNumberFormat="1" applyFont="1" applyFill="1" applyBorder="1" applyAlignment="1">
      <alignment horizontal="center" wrapText="1"/>
    </xf>
    <xf numFmtId="171" fontId="3" fillId="3" borderId="12" xfId="0" applyNumberFormat="1" applyFont="1" applyFill="1" applyBorder="1" applyAlignment="1">
      <alignment horizontal="center" wrapText="1"/>
    </xf>
    <xf numFmtId="0" fontId="3" fillId="3" borderId="13" xfId="0" applyFont="1" applyFill="1" applyBorder="1" applyAlignment="1">
      <alignment horizontal="center" wrapText="1"/>
    </xf>
    <xf numFmtId="0" fontId="3" fillId="3" borderId="13" xfId="0" applyFont="1" applyFill="1" applyBorder="1" applyAlignment="1">
      <alignment wrapText="1"/>
    </xf>
    <xf numFmtId="166" fontId="3" fillId="3" borderId="13" xfId="4" applyNumberFormat="1" applyFont="1" applyFill="1" applyBorder="1" applyAlignment="1">
      <alignment horizontal="center" wrapText="1"/>
    </xf>
    <xf numFmtId="0" fontId="6" fillId="3" borderId="13" xfId="0" applyFont="1" applyFill="1" applyBorder="1" applyAlignment="1">
      <alignment horizontal="center" wrapText="1"/>
    </xf>
    <xf numFmtId="0" fontId="6" fillId="3" borderId="13" xfId="0" applyFont="1" applyFill="1" applyBorder="1" applyAlignment="1">
      <alignment wrapText="1"/>
    </xf>
    <xf numFmtId="166" fontId="6" fillId="3" borderId="13" xfId="4" applyNumberFormat="1" applyFont="1" applyFill="1" applyBorder="1" applyAlignment="1">
      <alignment horizontal="center" wrapText="1"/>
    </xf>
    <xf numFmtId="166" fontId="6" fillId="3" borderId="12" xfId="4" applyNumberFormat="1" applyFont="1" applyFill="1" applyBorder="1" applyAlignment="1">
      <alignment horizontal="center" wrapText="1"/>
    </xf>
    <xf numFmtId="171" fontId="6" fillId="3" borderId="12" xfId="0" applyNumberFormat="1" applyFont="1" applyFill="1" applyBorder="1" applyAlignment="1">
      <alignment horizontal="center" wrapText="1"/>
    </xf>
    <xf numFmtId="0" fontId="6" fillId="3" borderId="14" xfId="0" applyFont="1" applyFill="1" applyBorder="1" applyAlignment="1">
      <alignment horizontal="center" wrapText="1"/>
    </xf>
    <xf numFmtId="0" fontId="6" fillId="3" borderId="14" xfId="0" applyFont="1" applyFill="1" applyBorder="1" applyAlignment="1">
      <alignment wrapText="1"/>
    </xf>
    <xf numFmtId="166" fontId="6" fillId="3" borderId="14" xfId="4" applyNumberFormat="1" applyFont="1" applyFill="1" applyBorder="1" applyAlignment="1">
      <alignment horizontal="center" wrapText="1"/>
    </xf>
    <xf numFmtId="166" fontId="6" fillId="3" borderId="9" xfId="4" applyNumberFormat="1" applyFont="1" applyFill="1" applyBorder="1" applyAlignment="1">
      <alignment horizontal="center" wrapText="1"/>
    </xf>
    <xf numFmtId="171" fontId="6" fillId="3" borderId="15" xfId="0" applyNumberFormat="1" applyFont="1" applyFill="1" applyBorder="1" applyAlignment="1">
      <alignment horizontal="center" wrapText="1"/>
    </xf>
    <xf numFmtId="0" fontId="6" fillId="3" borderId="0" xfId="0" applyFont="1" applyFill="1" applyBorder="1" applyAlignment="1">
      <alignment horizontal="center" wrapText="1"/>
    </xf>
    <xf numFmtId="0" fontId="6" fillId="3" borderId="0" xfId="0" applyFont="1" applyFill="1" applyBorder="1" applyAlignment="1">
      <alignment wrapText="1"/>
    </xf>
    <xf numFmtId="166" fontId="6" fillId="3" borderId="0" xfId="4" applyNumberFormat="1" applyFont="1" applyFill="1" applyBorder="1" applyAlignment="1">
      <alignment horizontal="center" wrapText="1"/>
    </xf>
    <xf numFmtId="171" fontId="6" fillId="3" borderId="0" xfId="0" applyNumberFormat="1" applyFont="1" applyFill="1" applyBorder="1" applyAlignment="1">
      <alignment horizontal="center" wrapText="1"/>
    </xf>
    <xf numFmtId="0" fontId="28" fillId="3" borderId="25" xfId="0" applyFont="1" applyFill="1" applyBorder="1" applyAlignment="1">
      <alignment horizontal="center" vertical="center" wrapText="1"/>
    </xf>
    <xf numFmtId="0" fontId="5" fillId="3" borderId="25" xfId="0" applyFont="1" applyFill="1" applyBorder="1" applyAlignment="1">
      <alignment horizontal="center" wrapText="1"/>
    </xf>
    <xf numFmtId="0" fontId="27" fillId="3" borderId="25" xfId="0" applyFont="1" applyFill="1" applyBorder="1"/>
    <xf numFmtId="0" fontId="27" fillId="3" borderId="0" xfId="0" applyFont="1" applyFill="1"/>
    <xf numFmtId="0" fontId="3" fillId="3" borderId="25" xfId="0" applyFont="1" applyFill="1" applyBorder="1" applyAlignment="1">
      <alignment horizontal="center" vertical="center" wrapText="1"/>
    </xf>
    <xf numFmtId="0" fontId="3" fillId="3" borderId="25" xfId="0" applyFont="1" applyFill="1" applyBorder="1" applyAlignment="1">
      <alignment vertical="center" wrapText="1"/>
    </xf>
    <xf numFmtId="167" fontId="3" fillId="3" borderId="25" xfId="4" applyNumberFormat="1" applyFont="1" applyFill="1" applyBorder="1" applyAlignment="1">
      <alignment vertical="center" wrapText="1"/>
    </xf>
    <xf numFmtId="9" fontId="3" fillId="3" borderId="25" xfId="0" applyNumberFormat="1" applyFont="1" applyFill="1" applyBorder="1" applyAlignment="1">
      <alignment horizontal="center" vertical="center" wrapText="1"/>
    </xf>
    <xf numFmtId="9" fontId="18" fillId="3" borderId="25" xfId="33" applyFont="1" applyFill="1" applyBorder="1" applyAlignment="1">
      <alignment vertical="center"/>
    </xf>
    <xf numFmtId="167" fontId="13" fillId="3" borderId="0" xfId="4" applyNumberFormat="1" applyFont="1" applyFill="1"/>
    <xf numFmtId="167" fontId="13" fillId="3" borderId="0" xfId="0" applyNumberFormat="1" applyFont="1" applyFill="1"/>
    <xf numFmtId="9" fontId="13" fillId="3" borderId="0" xfId="33" applyFont="1" applyFill="1"/>
    <xf numFmtId="0" fontId="7" fillId="3" borderId="25" xfId="0" quotePrefix="1" applyFont="1" applyFill="1" applyBorder="1" applyAlignment="1">
      <alignment horizontal="center" vertical="center" wrapText="1"/>
    </xf>
    <xf numFmtId="0" fontId="7" fillId="3" borderId="25" xfId="0" applyFont="1" applyFill="1" applyBorder="1" applyAlignment="1">
      <alignment vertical="center" wrapText="1"/>
    </xf>
    <xf numFmtId="167" fontId="7" fillId="3" borderId="25" xfId="4" applyNumberFormat="1" applyFont="1" applyFill="1" applyBorder="1" applyAlignment="1">
      <alignment vertical="center" wrapText="1"/>
    </xf>
    <xf numFmtId="167" fontId="46" fillId="3" borderId="0" xfId="4" applyNumberFormat="1" applyFont="1" applyFill="1"/>
    <xf numFmtId="0" fontId="46" fillId="3" borderId="0" xfId="0" applyFont="1" applyFill="1"/>
    <xf numFmtId="167" fontId="46" fillId="3" borderId="0" xfId="0" applyNumberFormat="1" applyFont="1" applyFill="1"/>
    <xf numFmtId="0" fontId="5" fillId="3" borderId="25" xfId="0" quotePrefix="1" applyFont="1" applyFill="1" applyBorder="1" applyAlignment="1">
      <alignment horizontal="center" vertical="center" wrapText="1"/>
    </xf>
    <xf numFmtId="0" fontId="5" fillId="3" borderId="25" xfId="0" applyFont="1" applyFill="1" applyBorder="1" applyAlignment="1">
      <alignment vertical="center" wrapText="1"/>
    </xf>
    <xf numFmtId="167" fontId="5" fillId="3" borderId="25" xfId="4" applyNumberFormat="1" applyFont="1" applyFill="1" applyBorder="1" applyAlignment="1">
      <alignment vertical="center" wrapText="1"/>
    </xf>
    <xf numFmtId="167" fontId="5" fillId="3" borderId="25" xfId="4" applyNumberFormat="1" applyFont="1" applyFill="1" applyBorder="1" applyAlignment="1">
      <alignment horizontal="center" vertical="center" wrapText="1"/>
    </xf>
    <xf numFmtId="9" fontId="5" fillId="3" borderId="25" xfId="0" applyNumberFormat="1" applyFont="1" applyFill="1" applyBorder="1" applyAlignment="1">
      <alignment horizontal="center" vertical="center" wrapText="1"/>
    </xf>
    <xf numFmtId="9" fontId="6" fillId="3" borderId="25" xfId="0" applyNumberFormat="1" applyFont="1" applyFill="1" applyBorder="1" applyAlignment="1">
      <alignment horizontal="center" vertical="center" wrapText="1"/>
    </xf>
    <xf numFmtId="9" fontId="13" fillId="3" borderId="25" xfId="33" applyFont="1" applyFill="1" applyBorder="1" applyAlignment="1">
      <alignment vertical="center"/>
    </xf>
    <xf numFmtId="167" fontId="27" fillId="3" borderId="0" xfId="4" applyNumberFormat="1" applyFont="1" applyFill="1"/>
    <xf numFmtId="167" fontId="27" fillId="3" borderId="0" xfId="0" applyNumberFormat="1" applyFont="1" applyFill="1"/>
    <xf numFmtId="167" fontId="7" fillId="3" borderId="25" xfId="4" applyNumberFormat="1" applyFont="1" applyFill="1" applyBorder="1" applyAlignment="1">
      <alignment horizontal="center" vertical="center" wrapText="1"/>
    </xf>
    <xf numFmtId="167" fontId="3" fillId="3" borderId="25" xfId="4" applyNumberFormat="1" applyFont="1" applyFill="1" applyBorder="1" applyAlignment="1">
      <alignment horizontal="center" vertical="center" wrapText="1"/>
    </xf>
    <xf numFmtId="167" fontId="18" fillId="3" borderId="0" xfId="4" applyNumberFormat="1" applyFont="1" applyFill="1"/>
    <xf numFmtId="0" fontId="18" fillId="3" borderId="0" xfId="0" applyFont="1" applyFill="1"/>
    <xf numFmtId="0" fontId="5" fillId="3" borderId="25" xfId="0" applyFont="1" applyFill="1" applyBorder="1" applyAlignment="1">
      <alignment horizontal="center" vertical="center" wrapText="1"/>
    </xf>
    <xf numFmtId="167" fontId="18" fillId="3" borderId="25" xfId="4" applyNumberFormat="1" applyFont="1" applyFill="1" applyBorder="1" applyAlignment="1">
      <alignment vertical="center"/>
    </xf>
    <xf numFmtId="3" fontId="16" fillId="3" borderId="0" xfId="0" applyNumberFormat="1" applyFont="1" applyFill="1"/>
    <xf numFmtId="0" fontId="18" fillId="3" borderId="25" xfId="0" applyFont="1" applyFill="1" applyBorder="1" applyAlignment="1">
      <alignment vertical="center"/>
    </xf>
    <xf numFmtId="3" fontId="18" fillId="3" borderId="25" xfId="0" applyNumberFormat="1" applyFont="1" applyFill="1" applyBorder="1" applyAlignment="1">
      <alignment vertical="center"/>
    </xf>
    <xf numFmtId="3" fontId="18" fillId="3" borderId="0" xfId="0" applyNumberFormat="1" applyFont="1" applyFill="1"/>
    <xf numFmtId="3" fontId="18" fillId="3" borderId="28" xfId="0" applyNumberFormat="1" applyFont="1" applyFill="1" applyBorder="1"/>
    <xf numFmtId="3" fontId="18" fillId="3" borderId="0" xfId="0" applyNumberFormat="1" applyFont="1" applyFill="1" applyBorder="1"/>
    <xf numFmtId="3" fontId="13" fillId="3" borderId="0" xfId="0" applyNumberFormat="1" applyFont="1" applyFill="1"/>
    <xf numFmtId="3" fontId="13" fillId="3" borderId="0" xfId="0" applyNumberFormat="1" applyFont="1" applyFill="1" applyAlignment="1">
      <alignment horizontal="left"/>
    </xf>
    <xf numFmtId="0" fontId="16" fillId="3" borderId="0" xfId="0" applyFont="1" applyFill="1" applyAlignment="1">
      <alignment horizontal="justify" vertical="center"/>
    </xf>
    <xf numFmtId="3" fontId="17" fillId="3" borderId="0" xfId="0" applyNumberFormat="1" applyFont="1" applyFill="1"/>
    <xf numFmtId="167" fontId="6" fillId="0" borderId="0" xfId="0" applyNumberFormat="1" applyFont="1" applyFill="1"/>
    <xf numFmtId="0" fontId="11" fillId="0" borderId="1"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5" fillId="0" borderId="21" xfId="0" applyFont="1" applyFill="1" applyBorder="1" applyAlignment="1">
      <alignment horizontal="center" wrapText="1"/>
    </xf>
    <xf numFmtId="0" fontId="5" fillId="0" borderId="16" xfId="0" applyFont="1" applyFill="1" applyBorder="1" applyAlignment="1">
      <alignment horizontal="center" wrapText="1"/>
    </xf>
    <xf numFmtId="167" fontId="5" fillId="0" borderId="0" xfId="4" applyNumberFormat="1" applyFont="1" applyFill="1"/>
    <xf numFmtId="167" fontId="5" fillId="0" borderId="0" xfId="0" applyNumberFormat="1" applyFont="1" applyFill="1"/>
    <xf numFmtId="9" fontId="3" fillId="0" borderId="1" xfId="33" applyNumberFormat="1" applyFont="1" applyFill="1" applyBorder="1" applyAlignment="1">
      <alignment wrapText="1"/>
    </xf>
    <xf numFmtId="9" fontId="3" fillId="0" borderId="21" xfId="33" applyNumberFormat="1" applyFont="1" applyFill="1" applyBorder="1" applyAlignment="1">
      <alignment wrapText="1"/>
    </xf>
    <xf numFmtId="0" fontId="5" fillId="0" borderId="1" xfId="0" quotePrefix="1" applyFont="1" applyFill="1" applyBorder="1" applyAlignment="1">
      <alignment horizontal="center" wrapText="1"/>
    </xf>
    <xf numFmtId="0" fontId="5" fillId="0" borderId="1" xfId="0" applyNumberFormat="1" applyFont="1" applyFill="1" applyBorder="1" applyAlignment="1">
      <alignment wrapText="1"/>
    </xf>
    <xf numFmtId="9" fontId="6" fillId="0" borderId="21" xfId="33" applyNumberFormat="1" applyFont="1" applyFill="1" applyBorder="1" applyAlignment="1">
      <alignment wrapText="1"/>
    </xf>
    <xf numFmtId="3" fontId="16" fillId="0" borderId="0" xfId="0" applyNumberFormat="1" applyFont="1" applyFill="1"/>
    <xf numFmtId="167" fontId="3" fillId="0" borderId="0" xfId="4" applyNumberFormat="1" applyFont="1" applyFill="1"/>
    <xf numFmtId="165" fontId="3" fillId="0" borderId="0" xfId="4" applyFont="1" applyFill="1"/>
    <xf numFmtId="9" fontId="5" fillId="0" borderId="1" xfId="33" applyFont="1" applyFill="1" applyBorder="1" applyAlignment="1">
      <alignment wrapText="1"/>
    </xf>
    <xf numFmtId="9" fontId="5" fillId="0" borderId="21" xfId="33" applyNumberFormat="1" applyFont="1" applyFill="1" applyBorder="1" applyAlignment="1">
      <alignment wrapText="1"/>
    </xf>
    <xf numFmtId="173" fontId="5" fillId="0" borderId="0" xfId="0" applyNumberFormat="1" applyFont="1" applyFill="1" applyAlignment="1">
      <alignment horizontal="right"/>
    </xf>
    <xf numFmtId="3" fontId="17" fillId="0" borderId="0" xfId="0" applyNumberFormat="1" applyFont="1" applyFill="1"/>
    <xf numFmtId="167" fontId="5" fillId="3" borderId="1" xfId="4" applyNumberFormat="1" applyFont="1" applyFill="1" applyBorder="1" applyAlignment="1">
      <alignment wrapText="1"/>
    </xf>
    <xf numFmtId="0" fontId="5" fillId="3" borderId="1" xfId="0" quotePrefix="1" applyFont="1" applyFill="1" applyBorder="1" applyAlignment="1">
      <alignment horizontal="center" wrapText="1"/>
    </xf>
    <xf numFmtId="0" fontId="5" fillId="3" borderId="1" xfId="0" applyFont="1" applyFill="1" applyBorder="1" applyAlignment="1">
      <alignment wrapText="1"/>
    </xf>
    <xf numFmtId="3" fontId="5" fillId="3" borderId="0" xfId="0" applyNumberFormat="1" applyFont="1" applyFill="1" applyAlignment="1">
      <alignment horizontal="right"/>
    </xf>
    <xf numFmtId="173" fontId="5" fillId="3" borderId="0" xfId="0" applyNumberFormat="1" applyFont="1" applyFill="1" applyAlignment="1">
      <alignment horizontal="right"/>
    </xf>
    <xf numFmtId="172" fontId="5" fillId="3" borderId="0" xfId="0" applyNumberFormat="1" applyFont="1" applyFill="1"/>
    <xf numFmtId="0" fontId="5" fillId="3" borderId="0" xfId="0" applyFont="1" applyFill="1"/>
    <xf numFmtId="3" fontId="5" fillId="3" borderId="0" xfId="0" applyNumberFormat="1" applyFont="1" applyFill="1"/>
    <xf numFmtId="0" fontId="5" fillId="3" borderId="1" xfId="0" applyFont="1" applyFill="1" applyBorder="1" applyAlignment="1">
      <alignment horizontal="center" wrapText="1"/>
    </xf>
    <xf numFmtId="0" fontId="5" fillId="3" borderId="1" xfId="0" quotePrefix="1" applyFont="1" applyFill="1" applyBorder="1" applyAlignment="1">
      <alignment wrapText="1"/>
    </xf>
    <xf numFmtId="0" fontId="3" fillId="0" borderId="1" xfId="0" quotePrefix="1" applyFont="1" applyFill="1" applyBorder="1" applyAlignment="1">
      <alignment horizontal="center" wrapText="1"/>
    </xf>
    <xf numFmtId="3" fontId="6" fillId="0" borderId="0" xfId="0" applyNumberFormat="1" applyFont="1" applyFill="1" applyAlignment="1">
      <alignment horizontal="right"/>
    </xf>
    <xf numFmtId="173" fontId="6" fillId="0" borderId="0" xfId="0" applyNumberFormat="1" applyFont="1" applyFill="1" applyAlignment="1">
      <alignment horizontal="right"/>
    </xf>
    <xf numFmtId="167" fontId="3" fillId="0" borderId="0" xfId="0" applyNumberFormat="1" applyFont="1" applyFill="1"/>
    <xf numFmtId="0" fontId="3" fillId="0" borderId="1" xfId="0" applyFont="1" applyFill="1" applyBorder="1" applyAlignment="1"/>
    <xf numFmtId="0" fontId="5" fillId="0" borderId="1" xfId="0" applyFont="1" applyFill="1" applyBorder="1" applyAlignment="1"/>
    <xf numFmtId="0" fontId="3" fillId="0" borderId="1" xfId="1" applyNumberFormat="1" applyFont="1" applyFill="1" applyBorder="1" applyAlignment="1">
      <alignment wrapText="1"/>
    </xf>
    <xf numFmtId="10" fontId="3" fillId="0" borderId="21" xfId="33" applyNumberFormat="1" applyFont="1" applyFill="1" applyBorder="1" applyAlignment="1">
      <alignment wrapText="1"/>
    </xf>
    <xf numFmtId="9" fontId="3" fillId="0" borderId="21" xfId="33" applyFont="1" applyFill="1" applyBorder="1" applyAlignment="1">
      <alignment wrapText="1"/>
    </xf>
    <xf numFmtId="0" fontId="3" fillId="0" borderId="1" xfId="0" applyNumberFormat="1" applyFont="1" applyFill="1" applyBorder="1" applyAlignment="1">
      <alignment horizontal="justify" wrapText="1"/>
    </xf>
    <xf numFmtId="173" fontId="7" fillId="0" borderId="0" xfId="0" applyNumberFormat="1" applyFont="1" applyFill="1" applyAlignment="1">
      <alignment horizontal="right"/>
    </xf>
    <xf numFmtId="3" fontId="8" fillId="0" borderId="0" xfId="0" applyNumberFormat="1" applyFont="1" applyFill="1"/>
    <xf numFmtId="0" fontId="18" fillId="0" borderId="1" xfId="0" applyFont="1" applyBorder="1" applyAlignment="1">
      <alignment wrapText="1"/>
    </xf>
    <xf numFmtId="0" fontId="8" fillId="0" borderId="1" xfId="0" applyFont="1" applyBorder="1" applyAlignment="1">
      <alignment horizontal="center" wrapText="1"/>
    </xf>
    <xf numFmtId="167" fontId="3" fillId="0" borderId="1" xfId="4" applyNumberFormat="1" applyFont="1" applyFill="1" applyBorder="1" applyAlignment="1"/>
    <xf numFmtId="0" fontId="13" fillId="0" borderId="0" xfId="0" applyFont="1" applyAlignment="1">
      <alignment vertical="top" wrapText="1"/>
    </xf>
    <xf numFmtId="0" fontId="8" fillId="0" borderId="0" xfId="0" applyFont="1" applyAlignment="1">
      <alignment horizontal="center" vertical="center" wrapText="1"/>
    </xf>
    <xf numFmtId="174" fontId="6" fillId="0" borderId="0" xfId="4" applyNumberFormat="1" applyFont="1" applyFill="1"/>
    <xf numFmtId="165" fontId="13" fillId="3" borderId="0" xfId="4" applyFont="1" applyFill="1"/>
    <xf numFmtId="0" fontId="6" fillId="3" borderId="0" xfId="0" applyFont="1" applyFill="1" applyAlignment="1">
      <alignment horizontal="center" vertical="center"/>
    </xf>
    <xf numFmtId="0" fontId="3" fillId="0" borderId="0" xfId="0" applyFont="1"/>
    <xf numFmtId="0" fontId="6" fillId="0" borderId="0" xfId="0" applyFont="1"/>
    <xf numFmtId="3" fontId="6" fillId="3" borderId="0" xfId="0" applyNumberFormat="1" applyFont="1" applyFill="1" applyAlignment="1">
      <alignment vertical="center"/>
    </xf>
    <xf numFmtId="0" fontId="17" fillId="3" borderId="1" xfId="0" applyFont="1" applyFill="1" applyBorder="1" applyAlignment="1">
      <alignment horizontal="center" vertical="center"/>
    </xf>
    <xf numFmtId="9" fontId="8" fillId="0" borderId="1" xfId="33" applyFont="1" applyFill="1" applyBorder="1" applyAlignment="1"/>
    <xf numFmtId="9" fontId="16" fillId="0" borderId="1" xfId="33" applyFont="1" applyFill="1" applyBorder="1" applyAlignment="1"/>
    <xf numFmtId="167" fontId="12" fillId="3" borderId="1" xfId="0" applyNumberFormat="1" applyFont="1" applyFill="1" applyBorder="1" applyAlignment="1">
      <alignment horizontal="right" vertical="center" wrapText="1"/>
    </xf>
    <xf numFmtId="0" fontId="12" fillId="3" borderId="1" xfId="0" applyFont="1" applyFill="1" applyBorder="1" applyAlignment="1">
      <alignment horizontal="right" vertical="center" wrapText="1"/>
    </xf>
    <xf numFmtId="9" fontId="12" fillId="0" borderId="1" xfId="33" applyFont="1" applyFill="1" applyBorder="1" applyAlignment="1">
      <alignment vertical="center"/>
    </xf>
    <xf numFmtId="0" fontId="16" fillId="3" borderId="0" xfId="0" applyFont="1" applyFill="1"/>
    <xf numFmtId="0" fontId="5" fillId="3" borderId="1" xfId="0" applyFont="1" applyFill="1" applyBorder="1" applyAlignment="1">
      <alignment horizontal="center" vertical="center"/>
    </xf>
    <xf numFmtId="0" fontId="5" fillId="3" borderId="0" xfId="0" applyFont="1" applyFill="1" applyAlignment="1">
      <alignment vertical="center"/>
    </xf>
    <xf numFmtId="0" fontId="3" fillId="3" borderId="1" xfId="0" applyFont="1" applyFill="1" applyBorder="1" applyAlignment="1">
      <alignment horizontal="center"/>
    </xf>
    <xf numFmtId="9" fontId="3" fillId="3" borderId="1" xfId="33" applyFont="1" applyFill="1" applyBorder="1" applyAlignment="1"/>
    <xf numFmtId="3" fontId="3" fillId="3" borderId="0" xfId="0" applyNumberFormat="1" applyFont="1" applyFill="1" applyAlignment="1">
      <alignment vertical="center"/>
    </xf>
    <xf numFmtId="0" fontId="3" fillId="3" borderId="0" xfId="0" applyFont="1" applyFill="1" applyAlignment="1">
      <alignment vertical="center"/>
    </xf>
    <xf numFmtId="0" fontId="6" fillId="3" borderId="1" xfId="0" applyFont="1" applyFill="1" applyBorder="1" applyAlignment="1">
      <alignment horizontal="center"/>
    </xf>
    <xf numFmtId="9" fontId="6" fillId="3" borderId="1" xfId="33" applyFont="1" applyFill="1" applyBorder="1" applyAlignment="1"/>
    <xf numFmtId="0" fontId="6" fillId="3" borderId="0" xfId="0" applyFont="1" applyFill="1" applyAlignment="1">
      <alignment vertical="center"/>
    </xf>
    <xf numFmtId="0" fontId="6" fillId="3" borderId="1" xfId="0" applyFont="1" applyFill="1" applyBorder="1"/>
    <xf numFmtId="0" fontId="13" fillId="0" borderId="0" xfId="0" applyFont="1"/>
    <xf numFmtId="0" fontId="17" fillId="0" borderId="1" xfId="0" applyFont="1" applyBorder="1" applyAlignment="1">
      <alignment horizontal="center" vertical="center"/>
    </xf>
    <xf numFmtId="0" fontId="17" fillId="0" borderId="0" xfId="0" applyFont="1" applyAlignment="1">
      <alignment vertical="center"/>
    </xf>
    <xf numFmtId="0" fontId="8" fillId="0" borderId="1" xfId="0" applyFont="1" applyBorder="1" applyAlignment="1">
      <alignment horizontal="center"/>
    </xf>
    <xf numFmtId="3" fontId="8" fillId="0" borderId="1" xfId="0" applyNumberFormat="1" applyFont="1" applyBorder="1"/>
    <xf numFmtId="0" fontId="8" fillId="0" borderId="0" xfId="0" applyFont="1" applyAlignment="1">
      <alignment vertical="center"/>
    </xf>
    <xf numFmtId="0" fontId="16" fillId="0" borderId="1" xfId="0" applyFont="1" applyBorder="1" applyAlignment="1">
      <alignment horizontal="center"/>
    </xf>
    <xf numFmtId="0" fontId="16" fillId="0" borderId="1" xfId="0" applyFont="1" applyBorder="1"/>
    <xf numFmtId="3" fontId="16" fillId="0" borderId="1" xfId="0" applyNumberFormat="1" applyFont="1" applyBorder="1"/>
    <xf numFmtId="0" fontId="16" fillId="0" borderId="0" xfId="0" applyFont="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3" fontId="12" fillId="0" borderId="1" xfId="0" applyNumberFormat="1" applyFont="1" applyBorder="1" applyAlignment="1">
      <alignment vertical="center"/>
    </xf>
    <xf numFmtId="0" fontId="12" fillId="0" borderId="1" xfId="0" applyFont="1" applyBorder="1" applyAlignment="1">
      <alignment horizontal="right" vertical="center" wrapText="1"/>
    </xf>
    <xf numFmtId="3" fontId="11" fillId="0" borderId="1" xfId="0" applyNumberFormat="1" applyFont="1" applyBorder="1" applyAlignment="1">
      <alignment vertical="center"/>
    </xf>
    <xf numFmtId="0" fontId="3" fillId="0" borderId="0" xfId="0" applyFont="1" applyAlignment="1">
      <alignment vertical="center"/>
    </xf>
    <xf numFmtId="0" fontId="16" fillId="0" borderId="0" xfId="0" applyFont="1"/>
    <xf numFmtId="0" fontId="8" fillId="0" borderId="0" xfId="0" applyFont="1"/>
    <xf numFmtId="3" fontId="16" fillId="0" borderId="0" xfId="0" applyNumberFormat="1" applyFont="1"/>
    <xf numFmtId="3" fontId="3" fillId="3" borderId="1" xfId="0" applyNumberFormat="1" applyFont="1" applyFill="1" applyBorder="1"/>
    <xf numFmtId="3" fontId="6" fillId="3" borderId="1" xfId="0" applyNumberFormat="1" applyFont="1" applyFill="1" applyBorder="1"/>
    <xf numFmtId="0" fontId="16" fillId="0" borderId="0" xfId="22" applyFont="1" applyFill="1"/>
    <xf numFmtId="0" fontId="19" fillId="0" borderId="0" xfId="41" applyFill="1"/>
    <xf numFmtId="0" fontId="5" fillId="0" borderId="0" xfId="44" applyFont="1" applyFill="1" applyAlignment="1"/>
    <xf numFmtId="0" fontId="8" fillId="0" borderId="1" xfId="22" applyFont="1" applyFill="1" applyBorder="1" applyAlignment="1">
      <alignment horizontal="center" vertical="center" wrapText="1"/>
    </xf>
    <xf numFmtId="167" fontId="16" fillId="0" borderId="0" xfId="22" applyNumberFormat="1" applyFont="1" applyFill="1"/>
    <xf numFmtId="0" fontId="53" fillId="0" borderId="0" xfId="41" applyFont="1" applyFill="1"/>
    <xf numFmtId="0" fontId="8" fillId="0" borderId="1" xfId="22" applyFont="1" applyFill="1" applyBorder="1" applyAlignment="1">
      <alignment horizontal="center"/>
    </xf>
    <xf numFmtId="0" fontId="8" fillId="0" borderId="1" xfId="22" applyFont="1" applyFill="1" applyBorder="1"/>
    <xf numFmtId="167" fontId="18" fillId="0" borderId="1" xfId="45" applyNumberFormat="1" applyFont="1" applyFill="1" applyBorder="1"/>
    <xf numFmtId="9" fontId="18" fillId="0" borderId="1" xfId="46" applyFont="1" applyFill="1" applyBorder="1"/>
    <xf numFmtId="167" fontId="8" fillId="0" borderId="0" xfId="22" applyNumberFormat="1" applyFont="1" applyFill="1"/>
    <xf numFmtId="0" fontId="8" fillId="0" borderId="0" xfId="22" applyFont="1" applyFill="1"/>
    <xf numFmtId="0" fontId="54" fillId="0" borderId="0" xfId="41" applyFont="1" applyFill="1"/>
    <xf numFmtId="0" fontId="16" fillId="0" borderId="1" xfId="22" applyFont="1" applyFill="1" applyBorder="1" applyAlignment="1">
      <alignment horizontal="center"/>
    </xf>
    <xf numFmtId="0" fontId="16" fillId="0" borderId="1" xfId="22" applyFont="1" applyFill="1" applyBorder="1"/>
    <xf numFmtId="167" fontId="13" fillId="0" borderId="1" xfId="45" applyNumberFormat="1" applyFont="1" applyFill="1" applyBorder="1"/>
    <xf numFmtId="9" fontId="13" fillId="0" borderId="1" xfId="46" applyFont="1" applyFill="1" applyBorder="1"/>
    <xf numFmtId="167" fontId="54" fillId="0" borderId="0" xfId="41" applyNumberFormat="1" applyFont="1" applyFill="1"/>
    <xf numFmtId="0" fontId="16" fillId="0" borderId="1" xfId="41" applyFont="1" applyFill="1" applyBorder="1"/>
    <xf numFmtId="167" fontId="53" fillId="0" borderId="0" xfId="41" applyNumberFormat="1" applyFont="1" applyFill="1"/>
    <xf numFmtId="0" fontId="53" fillId="0" borderId="0" xfId="22" applyFont="1" applyFill="1"/>
    <xf numFmtId="0" fontId="16" fillId="0" borderId="1" xfId="41" applyFont="1" applyFill="1" applyBorder="1" applyAlignment="1">
      <alignment horizontal="center"/>
    </xf>
    <xf numFmtId="167" fontId="13" fillId="0" borderId="6" xfId="45" applyNumberFormat="1" applyFont="1" applyFill="1" applyBorder="1"/>
    <xf numFmtId="0" fontId="52" fillId="0" borderId="1" xfId="41" applyFont="1" applyFill="1" applyBorder="1"/>
    <xf numFmtId="167" fontId="18" fillId="0" borderId="1" xfId="41" applyNumberFormat="1" applyFont="1" applyFill="1" applyBorder="1"/>
    <xf numFmtId="0" fontId="52" fillId="0" borderId="0" xfId="41" applyFont="1" applyFill="1"/>
    <xf numFmtId="3" fontId="8" fillId="3" borderId="1" xfId="0" applyNumberFormat="1" applyFont="1" applyFill="1" applyBorder="1"/>
    <xf numFmtId="3" fontId="16" fillId="3" borderId="1" xfId="0" applyNumberFormat="1" applyFont="1" applyFill="1" applyBorder="1"/>
    <xf numFmtId="3" fontId="11" fillId="3" borderId="1" xfId="0" applyNumberFormat="1" applyFont="1" applyFill="1" applyBorder="1" applyAlignment="1">
      <alignment vertical="center"/>
    </xf>
    <xf numFmtId="3" fontId="11" fillId="3" borderId="0" xfId="0" applyNumberFormat="1" applyFont="1" applyFill="1" applyAlignment="1">
      <alignment vertical="center"/>
    </xf>
    <xf numFmtId="3" fontId="6" fillId="3" borderId="1" xfId="0" applyNumberFormat="1" applyFont="1" applyFill="1" applyBorder="1" applyAlignment="1">
      <alignment vertical="center"/>
    </xf>
    <xf numFmtId="3" fontId="6" fillId="3" borderId="1" xfId="0" applyNumberFormat="1" applyFont="1" applyFill="1" applyBorder="1" applyAlignment="1">
      <alignment horizontal="right" vertical="center"/>
    </xf>
    <xf numFmtId="3" fontId="55" fillId="0" borderId="0" xfId="0" applyNumberFormat="1" applyFont="1"/>
    <xf numFmtId="9" fontId="54" fillId="0" borderId="0" xfId="33" applyFont="1" applyFill="1"/>
    <xf numFmtId="0" fontId="55" fillId="0" borderId="0" xfId="0" applyFont="1"/>
    <xf numFmtId="0" fontId="56" fillId="0" borderId="1" xfId="0" applyFont="1" applyBorder="1" applyAlignment="1">
      <alignment horizontal="center" vertical="center" wrapText="1"/>
    </xf>
    <xf numFmtId="0" fontId="58" fillId="0" borderId="1" xfId="0" applyFont="1" applyBorder="1" applyAlignment="1">
      <alignment horizontal="center"/>
    </xf>
    <xf numFmtId="0" fontId="58" fillId="0" borderId="1" xfId="0" applyFont="1" applyBorder="1" applyAlignment="1"/>
    <xf numFmtId="168" fontId="58" fillId="0" borderId="1" xfId="4" applyNumberFormat="1" applyFont="1" applyBorder="1" applyAlignment="1">
      <alignment horizontal="right"/>
    </xf>
    <xf numFmtId="9" fontId="58" fillId="0" borderId="1" xfId="33" applyFont="1" applyBorder="1"/>
    <xf numFmtId="0" fontId="58" fillId="0" borderId="1" xfId="0" applyFont="1" applyBorder="1"/>
    <xf numFmtId="168" fontId="58" fillId="0" borderId="0" xfId="0" applyNumberFormat="1" applyFont="1"/>
    <xf numFmtId="0" fontId="58" fillId="0" borderId="0" xfId="0" applyFont="1"/>
    <xf numFmtId="0" fontId="59" fillId="0" borderId="1" xfId="0" applyFont="1" applyBorder="1" applyAlignment="1"/>
    <xf numFmtId="0" fontId="59" fillId="0" borderId="1" xfId="0" quotePrefix="1" applyFont="1" applyBorder="1" applyAlignment="1">
      <alignment horizontal="right"/>
    </xf>
    <xf numFmtId="0" fontId="59" fillId="0" borderId="1" xfId="0" applyFont="1" applyBorder="1"/>
    <xf numFmtId="0" fontId="59" fillId="0" borderId="0" xfId="0" applyFont="1"/>
    <xf numFmtId="9" fontId="59" fillId="0" borderId="1" xfId="33" applyFont="1" applyBorder="1"/>
    <xf numFmtId="0" fontId="13" fillId="3" borderId="1" xfId="0" applyFont="1" applyFill="1" applyBorder="1" applyAlignment="1">
      <alignment wrapText="1"/>
    </xf>
    <xf numFmtId="0" fontId="18" fillId="3" borderId="1" xfId="0" applyFont="1" applyFill="1" applyBorder="1" applyAlignment="1">
      <alignment wrapText="1"/>
    </xf>
    <xf numFmtId="0" fontId="59" fillId="0" borderId="1" xfId="0" applyFont="1" applyBorder="1" applyAlignment="1">
      <alignment horizontal="center"/>
    </xf>
    <xf numFmtId="0" fontId="58" fillId="4" borderId="1" xfId="0" applyFont="1" applyFill="1" applyBorder="1"/>
    <xf numFmtId="0" fontId="59" fillId="4" borderId="1" xfId="0" applyFont="1" applyFill="1" applyBorder="1"/>
    <xf numFmtId="0" fontId="18" fillId="0" borderId="1" xfId="22" applyFont="1" applyFill="1" applyBorder="1"/>
    <xf numFmtId="168" fontId="58" fillId="0" borderId="1" xfId="0" applyNumberFormat="1" applyFont="1" applyBorder="1"/>
    <xf numFmtId="0" fontId="56" fillId="0" borderId="1" xfId="0" applyFont="1" applyBorder="1" applyAlignment="1">
      <alignment horizontal="center" wrapText="1"/>
    </xf>
    <xf numFmtId="0" fontId="56" fillId="0" borderId="1" xfId="0" applyFont="1" applyBorder="1" applyAlignment="1">
      <alignment horizontal="left" wrapText="1"/>
    </xf>
    <xf numFmtId="168" fontId="58" fillId="0" borderId="1" xfId="4" applyNumberFormat="1" applyFont="1" applyBorder="1" applyAlignment="1">
      <alignment horizontal="left"/>
    </xf>
    <xf numFmtId="168" fontId="59" fillId="0" borderId="1" xfId="4" applyNumberFormat="1" applyFont="1" applyBorder="1" applyAlignment="1">
      <alignment horizontal="left"/>
    </xf>
    <xf numFmtId="168" fontId="58" fillId="0" borderId="1" xfId="0" applyNumberFormat="1" applyFont="1" applyBorder="1" applyAlignment="1">
      <alignment horizontal="left"/>
    </xf>
    <xf numFmtId="9" fontId="13" fillId="0" borderId="1" xfId="33" applyFont="1" applyFill="1" applyBorder="1"/>
    <xf numFmtId="9" fontId="18" fillId="0" borderId="1" xfId="33" applyFont="1" applyFill="1" applyBorder="1"/>
    <xf numFmtId="0" fontId="26" fillId="3" borderId="10" xfId="0" applyFont="1" applyFill="1" applyBorder="1" applyAlignment="1">
      <alignment horizontal="center" vertical="center" wrapText="1"/>
    </xf>
    <xf numFmtId="0" fontId="3" fillId="3" borderId="0" xfId="0" applyNumberFormat="1" applyFont="1" applyFill="1" applyAlignment="1">
      <alignment horizontal="left"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55" fillId="3" borderId="0" xfId="0" applyNumberFormat="1" applyFont="1" applyFill="1"/>
    <xf numFmtId="167" fontId="27" fillId="3" borderId="25" xfId="4" applyNumberFormat="1" applyFont="1" applyFill="1" applyBorder="1" applyAlignment="1">
      <alignment vertical="center"/>
    </xf>
    <xf numFmtId="3" fontId="27" fillId="3" borderId="0" xfId="0" applyNumberFormat="1" applyFont="1" applyFill="1"/>
    <xf numFmtId="167" fontId="5" fillId="3" borderId="25" xfId="4" quotePrefix="1" applyNumberFormat="1" applyFont="1" applyFill="1" applyBorder="1" applyAlignment="1">
      <alignment horizontal="right" vertical="center" wrapText="1"/>
    </xf>
    <xf numFmtId="167" fontId="5" fillId="3" borderId="25" xfId="4" applyNumberFormat="1" applyFont="1" applyFill="1" applyBorder="1" applyAlignment="1">
      <alignment vertical="center"/>
    </xf>
    <xf numFmtId="167" fontId="3" fillId="3" borderId="25" xfId="4" applyNumberFormat="1" applyFont="1" applyFill="1" applyBorder="1" applyAlignment="1">
      <alignment vertical="center"/>
    </xf>
    <xf numFmtId="0" fontId="3" fillId="0" borderId="0" xfId="0" applyFont="1" applyFill="1" applyAlignment="1">
      <alignment horizontal="center"/>
    </xf>
    <xf numFmtId="0" fontId="6" fillId="0" borderId="0" xfId="0" applyFont="1" applyFill="1" applyAlignment="1">
      <alignment horizontal="center"/>
    </xf>
    <xf numFmtId="0" fontId="8" fillId="0" borderId="0" xfId="0" applyFont="1" applyFill="1" applyAlignment="1">
      <alignment horizontal="right"/>
    </xf>
    <xf numFmtId="0" fontId="8" fillId="0" borderId="0" xfId="0" applyFont="1" applyFill="1" applyAlignment="1">
      <alignment horizontal="center"/>
    </xf>
    <xf numFmtId="0" fontId="17" fillId="0" borderId="0" xfId="0" applyFont="1" applyFill="1" applyAlignment="1">
      <alignment horizontal="center"/>
    </xf>
    <xf numFmtId="167" fontId="17" fillId="0" borderId="0" xfId="9" applyNumberFormat="1" applyFont="1" applyFill="1" applyBorder="1" applyAlignment="1">
      <alignment horizontal="right"/>
    </xf>
    <xf numFmtId="167" fontId="17" fillId="0" borderId="5" xfId="9" applyNumberFormat="1" applyFont="1" applyFill="1" applyBorder="1" applyAlignment="1">
      <alignment horizontal="right"/>
    </xf>
    <xf numFmtId="0" fontId="27" fillId="0" borderId="0" xfId="0" applyFont="1" applyFill="1" applyAlignment="1">
      <alignment horizontal="center"/>
    </xf>
    <xf numFmtId="0" fontId="8" fillId="0" borderId="0" xfId="0" applyFont="1" applyFill="1" applyBorder="1" applyAlignment="1">
      <alignment horizontal="center"/>
    </xf>
    <xf numFmtId="0" fontId="17" fillId="0" borderId="0" xfId="0" applyFont="1" applyFill="1" applyBorder="1" applyAlignment="1">
      <alignment horizontal="center"/>
    </xf>
    <xf numFmtId="167" fontId="17" fillId="0" borderId="5" xfId="4" applyNumberFormat="1" applyFont="1" applyFill="1" applyBorder="1" applyAlignment="1">
      <alignment horizontal="right"/>
    </xf>
    <xf numFmtId="167" fontId="26" fillId="0" borderId="3" xfId="0" applyNumberFormat="1" applyFont="1" applyFill="1" applyBorder="1" applyAlignment="1">
      <alignment horizontal="center" vertical="center" wrapText="1"/>
    </xf>
    <xf numFmtId="167" fontId="26" fillId="0" borderId="7"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3" borderId="0" xfId="0" applyFont="1" applyFill="1" applyBorder="1" applyAlignment="1">
      <alignment horizontal="center" wrapText="1"/>
    </xf>
    <xf numFmtId="0" fontId="17" fillId="3" borderId="0" xfId="0" applyFont="1" applyFill="1" applyBorder="1" applyAlignment="1">
      <alignment horizontal="center" wrapText="1"/>
    </xf>
    <xf numFmtId="0" fontId="17" fillId="3" borderId="24" xfId="0" applyFont="1" applyFill="1" applyBorder="1" applyAlignment="1">
      <alignment horizontal="right"/>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26" fillId="3" borderId="17" xfId="0" applyFont="1" applyFill="1" applyBorder="1" applyAlignment="1">
      <alignment horizontal="center" vertical="center" wrapText="1"/>
    </xf>
    <xf numFmtId="0" fontId="26" fillId="3" borderId="10"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6" fillId="3" borderId="25" xfId="0" applyFont="1" applyFill="1" applyBorder="1" applyAlignment="1">
      <alignment horizontal="center" vertical="center" wrapText="1"/>
    </xf>
    <xf numFmtId="0" fontId="48" fillId="3" borderId="26" xfId="0" applyFont="1" applyFill="1" applyBorder="1" applyAlignment="1">
      <alignment horizontal="center" vertical="center" wrapText="1"/>
    </xf>
    <xf numFmtId="0" fontId="48" fillId="3" borderId="27" xfId="0" applyFont="1" applyFill="1" applyBorder="1" applyAlignment="1">
      <alignment horizontal="center" vertical="center" wrapText="1"/>
    </xf>
    <xf numFmtId="0" fontId="48" fillId="3" borderId="17" xfId="0" applyFont="1" applyFill="1" applyBorder="1" applyAlignment="1">
      <alignment horizontal="center" vertical="center" wrapText="1"/>
    </xf>
    <xf numFmtId="0" fontId="48" fillId="3" borderId="28" xfId="0" applyFont="1" applyFill="1" applyBorder="1" applyAlignment="1">
      <alignment horizontal="center" vertical="center" wrapText="1"/>
    </xf>
    <xf numFmtId="0" fontId="3" fillId="3" borderId="0" xfId="0" applyNumberFormat="1" applyFont="1" applyFill="1" applyAlignment="1">
      <alignment horizontal="left"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3" fillId="3" borderId="0" xfId="0" applyFont="1" applyFill="1" applyAlignment="1">
      <alignment horizontal="right" wrapText="1"/>
    </xf>
    <xf numFmtId="0" fontId="8" fillId="3" borderId="0" xfId="0" applyFont="1" applyFill="1" applyAlignment="1">
      <alignment horizontal="center"/>
    </xf>
    <xf numFmtId="0" fontId="6" fillId="3" borderId="0" xfId="0" applyFont="1" applyFill="1" applyAlignment="1">
      <alignment horizontal="center"/>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0" xfId="0" applyNumberFormat="1" applyFont="1" applyFill="1" applyAlignment="1">
      <alignment horizontal="center" wrapText="1"/>
    </xf>
    <xf numFmtId="0" fontId="17" fillId="0" borderId="0" xfId="0" applyFont="1" applyFill="1" applyBorder="1" applyAlignment="1">
      <alignment horizontal="right"/>
    </xf>
    <xf numFmtId="0" fontId="26" fillId="0" borderId="1" xfId="0" applyFont="1" applyFill="1" applyBorder="1" applyAlignment="1">
      <alignment horizontal="center" vertical="center" wrapText="1"/>
    </xf>
    <xf numFmtId="0" fontId="8" fillId="0" borderId="0" xfId="0" applyFont="1" applyAlignment="1">
      <alignment horizontal="right"/>
    </xf>
    <xf numFmtId="0" fontId="8" fillId="0" borderId="0" xfId="0" applyFont="1" applyAlignment="1">
      <alignment horizontal="center"/>
    </xf>
    <xf numFmtId="0" fontId="17" fillId="0" borderId="0" xfId="0" applyFont="1" applyAlignment="1">
      <alignment horizontal="center"/>
    </xf>
    <xf numFmtId="0" fontId="17" fillId="0" borderId="5" xfId="0" applyFont="1" applyBorder="1" applyAlignment="1">
      <alignment horizontal="right"/>
    </xf>
    <xf numFmtId="0" fontId="3" fillId="0" borderId="1"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6"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3" borderId="0" xfId="0" applyFont="1" applyFill="1" applyAlignment="1">
      <alignment horizontal="right"/>
    </xf>
    <xf numFmtId="0" fontId="17" fillId="3" borderId="0" xfId="0" applyFont="1" applyFill="1" applyAlignment="1">
      <alignment horizontal="center"/>
    </xf>
    <xf numFmtId="0" fontId="17" fillId="3" borderId="5" xfId="0" applyFont="1" applyFill="1" applyBorder="1" applyAlignment="1">
      <alignment horizontal="right"/>
    </xf>
    <xf numFmtId="0" fontId="18" fillId="0" borderId="0" xfId="22" applyFont="1" applyFill="1" applyBorder="1" applyAlignment="1">
      <alignment horizontal="center" wrapText="1"/>
    </xf>
    <xf numFmtId="0" fontId="27" fillId="0" borderId="0" xfId="44" applyFont="1" applyFill="1" applyAlignment="1">
      <alignment horizontal="center"/>
    </xf>
    <xf numFmtId="0" fontId="17" fillId="0" borderId="5" xfId="22" applyFont="1" applyFill="1" applyBorder="1" applyAlignment="1">
      <alignment horizontal="right"/>
    </xf>
    <xf numFmtId="0" fontId="8" fillId="0" borderId="0" xfId="41" applyFont="1" applyFill="1" applyAlignment="1">
      <alignment horizontal="right"/>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0" xfId="0" applyFont="1" applyFill="1" applyAlignment="1">
      <alignment horizontal="right"/>
    </xf>
    <xf numFmtId="0" fontId="3" fillId="3" borderId="0" xfId="0" applyFont="1" applyFill="1" applyAlignment="1">
      <alignment horizontal="center" vertical="center" wrapText="1"/>
    </xf>
    <xf numFmtId="0" fontId="5" fillId="3" borderId="0" xfId="0" applyFont="1" applyFill="1" applyAlignment="1">
      <alignment horizontal="center" vertical="center" wrapText="1"/>
    </xf>
    <xf numFmtId="0" fontId="5" fillId="3" borderId="5" xfId="0" applyFont="1" applyFill="1" applyBorder="1" applyAlignment="1">
      <alignment horizontal="right"/>
    </xf>
    <xf numFmtId="0" fontId="56" fillId="0" borderId="0" xfId="0" applyFont="1" applyAlignment="1">
      <alignment horizontal="right"/>
    </xf>
    <xf numFmtId="0" fontId="56" fillId="0" borderId="0" xfId="0" applyFont="1" applyAlignment="1">
      <alignment horizontal="center" wrapText="1"/>
    </xf>
    <xf numFmtId="0" fontId="57" fillId="0" borderId="0" xfId="0" applyFont="1" applyAlignment="1">
      <alignment horizontal="center"/>
    </xf>
    <xf numFmtId="0" fontId="57" fillId="0" borderId="5" xfId="0" applyFont="1" applyBorder="1" applyAlignment="1">
      <alignment horizontal="right"/>
    </xf>
    <xf numFmtId="0" fontId="34" fillId="0" borderId="0" xfId="0" applyFont="1" applyAlignment="1">
      <alignment horizontal="right"/>
    </xf>
    <xf numFmtId="0" fontId="3" fillId="0" borderId="0" xfId="0" applyFont="1" applyAlignment="1">
      <alignment horizontal="center"/>
    </xf>
    <xf numFmtId="0" fontId="18" fillId="0" borderId="0" xfId="31" applyNumberFormat="1" applyFont="1" applyFill="1" applyBorder="1" applyAlignment="1">
      <alignment horizontal="center" vertical="center" wrapText="1"/>
    </xf>
    <xf numFmtId="0" fontId="17" fillId="0" borderId="0" xfId="25" applyNumberFormat="1" applyFont="1" applyFill="1" applyBorder="1" applyAlignment="1">
      <alignment horizontal="center" vertical="center" wrapText="1"/>
    </xf>
    <xf numFmtId="0" fontId="8" fillId="0" borderId="3" xfId="31" applyNumberFormat="1" applyFont="1" applyFill="1" applyBorder="1" applyAlignment="1">
      <alignment horizontal="center" vertical="center" wrapText="1"/>
    </xf>
    <xf numFmtId="0" fontId="8" fillId="0" borderId="23" xfId="31" applyNumberFormat="1" applyFont="1" applyFill="1" applyBorder="1" applyAlignment="1">
      <alignment horizontal="center" vertical="center" wrapText="1"/>
    </xf>
    <xf numFmtId="0" fontId="6" fillId="0" borderId="0" xfId="31" applyFont="1" applyFill="1" applyBorder="1" applyAlignment="1">
      <alignment horizontal="left" vertical="center" wrapText="1"/>
    </xf>
    <xf numFmtId="0" fontId="5" fillId="0" borderId="0" xfId="0" applyFont="1" applyAlignment="1">
      <alignment horizontal="center"/>
    </xf>
    <xf numFmtId="0" fontId="17" fillId="0" borderId="5" xfId="25" applyNumberFormat="1" applyFont="1" applyFill="1" applyBorder="1" applyAlignment="1">
      <alignment horizontal="right" vertical="center" wrapText="1"/>
    </xf>
    <xf numFmtId="0" fontId="18" fillId="0" borderId="0" xfId="30" applyFont="1" applyAlignment="1">
      <alignment horizontal="right"/>
    </xf>
    <xf numFmtId="0" fontId="38" fillId="0" borderId="0" xfId="0" applyFont="1" applyAlignment="1">
      <alignment horizontal="center"/>
    </xf>
    <xf numFmtId="0" fontId="39" fillId="0" borderId="0" xfId="0" applyFont="1" applyAlignment="1">
      <alignment horizontal="center"/>
    </xf>
    <xf numFmtId="0" fontId="39" fillId="0" borderId="5" xfId="0" applyFont="1" applyBorder="1" applyAlignment="1">
      <alignment horizontal="right"/>
    </xf>
    <xf numFmtId="0" fontId="40" fillId="0" borderId="1" xfId="0" applyFont="1" applyBorder="1" applyAlignment="1">
      <alignment horizontal="center" vertical="center" wrapText="1"/>
    </xf>
    <xf numFmtId="0" fontId="26" fillId="3" borderId="1" xfId="0" applyFont="1" applyFill="1" applyBorder="1" applyAlignment="1">
      <alignment wrapText="1"/>
    </xf>
    <xf numFmtId="0" fontId="26" fillId="3" borderId="1" xfId="0" applyFont="1" applyFill="1" applyBorder="1" applyAlignment="1">
      <alignment horizontal="center" vertical="center" wrapText="1"/>
    </xf>
    <xf numFmtId="168" fontId="26" fillId="3" borderId="1" xfId="4" applyNumberFormat="1" applyFont="1" applyFill="1" applyBorder="1" applyAlignment="1">
      <alignment horizontal="right" vertical="center" wrapText="1"/>
    </xf>
    <xf numFmtId="0" fontId="60" fillId="3" borderId="1" xfId="0" applyFont="1" applyFill="1" applyBorder="1" applyAlignment="1">
      <alignment horizontal="center"/>
    </xf>
    <xf numFmtId="0" fontId="15" fillId="0" borderId="1" xfId="0" applyFont="1" applyBorder="1" applyAlignment="1">
      <alignment wrapText="1"/>
    </xf>
    <xf numFmtId="0" fontId="26" fillId="3" borderId="1" xfId="0" applyFont="1" applyFill="1" applyBorder="1" applyAlignment="1">
      <alignment horizontal="center"/>
    </xf>
    <xf numFmtId="0" fontId="26" fillId="3" borderId="1" xfId="0" applyFont="1" applyFill="1" applyBorder="1" applyAlignment="1">
      <alignment horizontal="center" wrapText="1"/>
    </xf>
    <xf numFmtId="168" fontId="15" fillId="3" borderId="1" xfId="4" applyNumberFormat="1" applyFont="1" applyFill="1" applyBorder="1" applyAlignment="1">
      <alignment horizontal="right" wrapText="1"/>
    </xf>
    <xf numFmtId="168" fontId="15" fillId="3" borderId="1" xfId="4" applyNumberFormat="1" applyFont="1" applyFill="1" applyBorder="1" applyAlignment="1">
      <alignment horizontal="center" wrapText="1"/>
    </xf>
    <xf numFmtId="168" fontId="26" fillId="3" borderId="1" xfId="4" applyNumberFormat="1" applyFont="1" applyFill="1" applyBorder="1" applyAlignment="1">
      <alignment horizontal="right" wrapText="1"/>
    </xf>
    <xf numFmtId="0" fontId="15" fillId="0" borderId="1" xfId="0" applyFont="1" applyBorder="1" applyAlignment="1">
      <alignment horizontal="center"/>
    </xf>
    <xf numFmtId="0" fontId="15" fillId="0" borderId="1" xfId="0" applyFont="1" applyBorder="1" applyAlignment="1">
      <alignment horizontal="left" wrapText="1"/>
    </xf>
    <xf numFmtId="0" fontId="15" fillId="0" borderId="1" xfId="0" quotePrefix="1" applyFont="1" applyBorder="1" applyAlignment="1">
      <alignment horizontal="center" wrapText="1"/>
    </xf>
    <xf numFmtId="0" fontId="15" fillId="0" borderId="1" xfId="0" applyFont="1" applyBorder="1" applyAlignment="1">
      <alignment horizontal="center" wrapText="1"/>
    </xf>
    <xf numFmtId="3" fontId="15" fillId="0" borderId="1" xfId="0" applyNumberFormat="1" applyFont="1" applyBorder="1" applyAlignment="1"/>
    <xf numFmtId="0" fontId="15" fillId="3" borderId="1" xfId="0" applyFont="1" applyFill="1" applyBorder="1" applyAlignment="1">
      <alignment horizontal="center" wrapText="1"/>
    </xf>
    <xf numFmtId="0" fontId="15" fillId="3" borderId="1" xfId="0" applyFont="1" applyFill="1" applyBorder="1" applyAlignment="1">
      <alignment horizontal="center"/>
    </xf>
    <xf numFmtId="1" fontId="15" fillId="3" borderId="1" xfId="38" applyNumberFormat="1" applyFont="1" applyFill="1" applyBorder="1" applyAlignment="1">
      <alignment horizontal="left" wrapText="1"/>
    </xf>
    <xf numFmtId="167" fontId="15" fillId="3" borderId="1" xfId="37" applyNumberFormat="1" applyFont="1" applyFill="1" applyBorder="1" applyAlignment="1">
      <alignment wrapText="1"/>
    </xf>
    <xf numFmtId="0" fontId="15" fillId="3" borderId="1" xfId="18" quotePrefix="1" applyFont="1" applyFill="1" applyBorder="1" applyAlignment="1">
      <alignment horizontal="center" wrapText="1"/>
    </xf>
    <xf numFmtId="0" fontId="15" fillId="3" borderId="1" xfId="18" applyFont="1" applyFill="1" applyBorder="1" applyAlignment="1">
      <alignment horizontal="center" wrapText="1"/>
    </xf>
    <xf numFmtId="167" fontId="15" fillId="3" borderId="1" xfId="37" applyNumberFormat="1" applyFont="1" applyFill="1" applyBorder="1" applyAlignment="1">
      <alignment horizontal="right" wrapText="1"/>
    </xf>
    <xf numFmtId="0" fontId="15" fillId="3" borderId="1" xfId="32" applyFont="1" applyFill="1" applyBorder="1" applyAlignment="1">
      <alignment horizontal="left" wrapText="1"/>
    </xf>
    <xf numFmtId="167" fontId="15" fillId="3" borderId="1" xfId="37" applyNumberFormat="1" applyFont="1" applyFill="1" applyBorder="1" applyAlignment="1"/>
    <xf numFmtId="1" fontId="15" fillId="0" borderId="1" xfId="38" applyNumberFormat="1" applyFont="1" applyFill="1" applyBorder="1" applyAlignment="1">
      <alignment wrapText="1"/>
    </xf>
    <xf numFmtId="3" fontId="15" fillId="0" borderId="1" xfId="38" applyNumberFormat="1" applyFont="1" applyFill="1" applyBorder="1" applyAlignment="1">
      <alignment horizontal="center" wrapText="1"/>
    </xf>
    <xf numFmtId="3" fontId="15" fillId="0" borderId="1" xfId="38" quotePrefix="1" applyNumberFormat="1" applyFont="1" applyFill="1" applyBorder="1" applyAlignment="1">
      <alignment horizontal="center" wrapText="1"/>
    </xf>
    <xf numFmtId="3" fontId="15" fillId="0" borderId="1" xfId="38" quotePrefix="1" applyNumberFormat="1" applyFont="1" applyFill="1" applyBorder="1" applyAlignment="1">
      <alignment wrapText="1"/>
    </xf>
    <xf numFmtId="3" fontId="15" fillId="0" borderId="1" xfId="38" applyNumberFormat="1" applyFont="1" applyFill="1" applyBorder="1" applyAlignment="1">
      <alignment horizontal="left" wrapText="1"/>
    </xf>
    <xf numFmtId="3" fontId="15" fillId="0" borderId="1" xfId="38" quotePrefix="1" applyNumberFormat="1" applyFont="1" applyFill="1" applyBorder="1" applyAlignment="1">
      <alignment horizontal="left" wrapText="1"/>
    </xf>
  </cellXfs>
  <cellStyles count="51">
    <cellStyle name="_x000d__x000a_JournalTemplate=C:\COMFO\CTALK\JOURSTD.TPL_x000d__x000a_LbStateAddress=3 3 0 251 1 89 2 311_x000d__x000a_LbStateJou" xfId="1"/>
    <cellStyle name="Bình thường 2" xfId="2"/>
    <cellStyle name="Bình thường 6" xfId="40"/>
    <cellStyle name="Bình thường 7" xfId="39"/>
    <cellStyle name="Comma" xfId="4" builtinId="3"/>
    <cellStyle name="Comma 10 10" xfId="5"/>
    <cellStyle name="Comma 10 10 10" xfId="6"/>
    <cellStyle name="Comma 10 2" xfId="7"/>
    <cellStyle name="Comma 10 3 2" xfId="8"/>
    <cellStyle name="Comma 12" xfId="43"/>
    <cellStyle name="Comma 2" xfId="9"/>
    <cellStyle name="Comma 2 2" xfId="37"/>
    <cellStyle name="Comma 28" xfId="10"/>
    <cellStyle name="Comma 4" xfId="11"/>
    <cellStyle name="Comma 4 18" xfId="12"/>
    <cellStyle name="Comma 5" xfId="13"/>
    <cellStyle name="Comma 5 2" xfId="48"/>
    <cellStyle name="Comma 59" xfId="14"/>
    <cellStyle name="Comma 6" xfId="47"/>
    <cellStyle name="Comma 65" xfId="15"/>
    <cellStyle name="Chuẩn 2" xfId="41"/>
    <cellStyle name="Chuẩn 4" xfId="3"/>
    <cellStyle name="Dấu phẩy [0] 2" xfId="16"/>
    <cellStyle name="Dấu phẩy 2" xfId="17"/>
    <cellStyle name="Dấu_phảy 2 2" xfId="45"/>
    <cellStyle name="Kiểu 1" xfId="18"/>
    <cellStyle name="Normal" xfId="0" builtinId="0"/>
    <cellStyle name="Normal 19" xfId="19"/>
    <cellStyle name="Normal 19 2" xfId="20"/>
    <cellStyle name="Normal 19 4" xfId="21"/>
    <cellStyle name="Normal 2" xfId="22"/>
    <cellStyle name="Normal 2 22" xfId="42"/>
    <cellStyle name="Normal 2 5" xfId="50"/>
    <cellStyle name="Normal 22" xfId="23"/>
    <cellStyle name="Normal 3" xfId="24"/>
    <cellStyle name="Normal 3 2" xfId="49"/>
    <cellStyle name="Normal 7 2" xfId="25"/>
    <cellStyle name="Normal 82" xfId="26"/>
    <cellStyle name="Normal 86" xfId="27"/>
    <cellStyle name="Normal 97" xfId="28"/>
    <cellStyle name="Normal_080626 BPTDPC ND 61 nam 2004-2007,Lg ND 166 nam 2008" xfId="29"/>
    <cellStyle name="Normal_8vung1" xfId="30"/>
    <cellStyle name="Normal_Bieu mau (CV ) 2 2" xfId="38"/>
    <cellStyle name="Normal_Bieu so 2(DPsua)" xfId="31"/>
    <cellStyle name="Normal_Sheet1" xfId="32"/>
    <cellStyle name="Normal_Sheet1 2 2" xfId="44"/>
    <cellStyle name="Percent" xfId="33" builtinId="5"/>
    <cellStyle name="Percent 2" xfId="46"/>
    <cellStyle name="Style 1" xfId="34"/>
    <cellStyle name="Style 1 2" xfId="35"/>
    <cellStyle name="Style 1 2 2" xfId="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AI%20CHINH%20NAM%202018/TAI%20LIEU%20QUYET%20TOAN%20NGAN%20S&#7840;CH%202017/XAY%20DUNG%202019/BAO%20CAO%206%20THANG.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Desktop/CAC%20VAN%20BAN/T&#192;I%20LI&#7878;U%20TR&#204;NH%20K&#7922;%20H&#7884;P%20TH&#7912;%2012%20H&#272;ND%20HUY&#7878;N%20NHI&#7878;M%20K&#7922;%20XX/B&#193;O%20C&#193;O%20THU%20CHI/BIEU%20THU%20CHI%206%20THANG%20DAU%20NAM%202020%20TR&#204;NH%20K&#7922;%20H&#7884;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esktop/C&#212;NG%20V&#258;N%20X&#194;Y%20D&#7920;NG%20D&#7920;%20TO&#193;N%20N&#258;M%202022/B&#193;O%20C&#193;O%20THU%20CHI%20N&#258;M%202021%20X&#194;Y%20D&#431;NG%20D&#431;%20TO&#193;N%202022/ph&#7909;%20bi&#7875;u%20b&#225;o%20c&#22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istrator/Desktop/C&#212;NG%20V&#258;N%20X&#194;Y%20D&#7920;NG%20D&#7920;%20TO&#193;N%20N&#258;M%202022/B&#193;O%20C&#193;O%20THU%20CHI%20N&#258;M%202021%20X&#194;Y%20D&#431;NG%20D&#431;%20TO&#193;N%202022/BIEU%20THU%20CHI%206%20THANG%20DAU%20NAM%202020%20TR&#204;NH%20K&#7922;%20H&#7884;P(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192;I%20CH&#205;NH%20N&#258;M%202021\B&#193;O%20C&#193;O%20UBND%20HUY&#7878;N\B&#193;O%20C&#193;O%20QUY&#7870;T%20TO&#193;N%202020\QUY&#7870;T%20&#272;&#7882;NH%20CHUY&#7874;N%20NGU&#7890;N\BI&#7874;U%20QUY&#7870;T%20&#272;&#7882;NH%20CHUY&#7874;N%20NGU&#7890;N%20NG&#194;N%20S&#193;CH%202020-20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dministrator/Downloads/BC%20THU%20CHI%208%20THANG%20DAU%20NAM%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 T6"/>
      <sheetName val="CHI "/>
      <sheetName val="Giao thu các don vi"/>
    </sheetNames>
    <sheetDataSet>
      <sheetData sheetId="0">
        <row r="6">
          <cell r="G6">
            <v>508870800712</v>
          </cell>
        </row>
        <row r="7">
          <cell r="G7">
            <v>508050800712</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efreshError="1">
        <row r="45">
          <cell r="E45">
            <v>315379205957</v>
          </cell>
        </row>
      </sheetData>
      <sheetData sheetId="1" refreshError="1">
        <row r="42">
          <cell r="E42">
            <v>157856797556</v>
          </cell>
        </row>
        <row r="52">
          <cell r="E52">
            <v>14122424685</v>
          </cell>
        </row>
      </sheetData>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biểu 03"/>
      <sheetName val="Biểu 04"/>
      <sheetName val="Biểu 05"/>
      <sheetName val="BIỂU 06"/>
      <sheetName val="Biểu số 07"/>
      <sheetName val="03"/>
      <sheetName val="04"/>
    </sheetNames>
    <sheetDataSet>
      <sheetData sheetId="0">
        <row r="40">
          <cell r="A40" t="str">
            <v>(kèm theo Báo cáo số               /BC-UBND ngày       /       /2021 của UBND huyện Tủa Chùa)</v>
          </cell>
        </row>
      </sheetData>
      <sheetData sheetId="1">
        <row r="3">
          <cell r="A3" t="str">
            <v>(kèm theo Báo cáo số               /BC-UBND ngày       /       /2021 của UBND huyện Tủa Chùa)</v>
          </cell>
        </row>
      </sheetData>
      <sheetData sheetId="2">
        <row r="3">
          <cell r="A3" t="str">
            <v>(kèm theo Báo cáo số               /BC-UBND ngày       /       /2021 của UBND huyện Tủa Chùa)</v>
          </cell>
        </row>
      </sheetData>
      <sheetData sheetId="3"/>
      <sheetData sheetId="4">
        <row r="2">
          <cell r="A2" t="str">
            <v>(kèm theo Báo cáo số               /BC-UBND ngày       /       /2021 của UBND huyện Tủa Chùa)</v>
          </cell>
        </row>
      </sheetData>
      <sheetData sheetId="5"/>
      <sheetData sheetId="6"/>
      <sheetData sheetId="7"/>
      <sheetData sheetId="8">
        <row r="13">
          <cell r="H13">
            <v>1619765570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efreshError="1"/>
      <sheetData sheetId="1" refreshError="1">
        <row r="41">
          <cell r="E41">
            <v>230079169556</v>
          </cell>
        </row>
        <row r="59">
          <cell r="E59">
            <v>70104249000</v>
          </cell>
        </row>
      </sheetData>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iểu hợp tổng số 1 "/>
      <sheetName val="Từ biểu số 02 đến biểu số 57"/>
      <sheetName val="BIểu chi tiết từ số 2 đến số 6"/>
    </sheetNames>
    <sheetDataSet>
      <sheetData sheetId="0"/>
      <sheetData sheetId="1">
        <row r="131">
          <cell r="C131">
            <v>3826266492</v>
          </cell>
        </row>
        <row r="180">
          <cell r="C180">
            <v>1356755305</v>
          </cell>
        </row>
        <row r="190">
          <cell r="C190">
            <v>4033506000</v>
          </cell>
        </row>
        <row r="329">
          <cell r="C329">
            <v>4612704000</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01"/>
      <sheetName val="Biểu 02"/>
      <sheetName val="Biểu 3"/>
      <sheetName val="Biểu 4"/>
      <sheetName val="Biểu 05"/>
      <sheetName val="Biểu 06"/>
      <sheetName val="Biểu số 07"/>
      <sheetName val="03"/>
      <sheetName val="04"/>
    </sheetNames>
    <sheetDataSet>
      <sheetData sheetId="0"/>
      <sheetData sheetId="1"/>
      <sheetData sheetId="2">
        <row r="12">
          <cell r="J12">
            <v>8169360002</v>
          </cell>
        </row>
        <row r="13">
          <cell r="J13">
            <v>7638377928</v>
          </cell>
        </row>
        <row r="14">
          <cell r="J14">
            <v>6817085208</v>
          </cell>
        </row>
        <row r="15">
          <cell r="J15">
            <v>5267323000</v>
          </cell>
        </row>
        <row r="16">
          <cell r="J16">
            <v>5864843360</v>
          </cell>
        </row>
        <row r="17">
          <cell r="J17">
            <v>5311486470</v>
          </cell>
        </row>
        <row r="18">
          <cell r="J18">
            <v>7335645178</v>
          </cell>
        </row>
        <row r="19">
          <cell r="J19">
            <v>5665993000</v>
          </cell>
        </row>
        <row r="20">
          <cell r="J20">
            <v>5108160568</v>
          </cell>
        </row>
        <row r="21">
          <cell r="J21">
            <v>5530667240</v>
          </cell>
        </row>
        <row r="22">
          <cell r="J22">
            <v>5376865978</v>
          </cell>
        </row>
        <row r="23">
          <cell r="J23">
            <v>6156677114</v>
          </cell>
        </row>
      </sheetData>
      <sheetData sheetId="3">
        <row r="3">
          <cell r="A3" t="str">
            <v>(kèm theo Báo cáo số               /BC-UBND ngày       /       /2021 của UBND huyện Tủa Chùa)</v>
          </cell>
        </row>
      </sheetData>
      <sheetData sheetId="4"/>
      <sheetData sheetId="5">
        <row r="3">
          <cell r="A3" t="str">
            <v>(kèm theo Báo cáo số               /BC-UBND ngày       /       /2021 của UBND huyện Tủa Chùa)</v>
          </cell>
        </row>
      </sheetData>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8"/>
  <sheetViews>
    <sheetView topLeftCell="A2" workbookViewId="0">
      <selection activeCell="B34" sqref="B34"/>
    </sheetView>
  </sheetViews>
  <sheetFormatPr defaultRowHeight="15.75" x14ac:dyDescent="0.25"/>
  <cols>
    <col min="1" max="1" width="4.140625" style="70" customWidth="1"/>
    <col min="2" max="2" width="79.85546875" style="1" customWidth="1"/>
    <col min="3" max="3" width="22.28515625" style="1" customWidth="1"/>
    <col min="4" max="5" width="22.7109375" style="71" customWidth="1"/>
    <col min="6" max="6" width="9.140625" style="2"/>
    <col min="7" max="7" width="18.42578125" style="2" bestFit="1" customWidth="1"/>
    <col min="8" max="16384" width="9.140625" style="2"/>
  </cols>
  <sheetData>
    <row r="1" spans="1:7" ht="18.75" hidden="1" x14ac:dyDescent="0.3">
      <c r="A1" s="540" t="s">
        <v>340</v>
      </c>
      <c r="B1" s="540"/>
      <c r="C1" s="540"/>
      <c r="D1" s="540"/>
      <c r="E1" s="540"/>
    </row>
    <row r="2" spans="1:7" ht="44.25" customHeight="1" x14ac:dyDescent="0.3">
      <c r="A2" s="541" t="s">
        <v>394</v>
      </c>
      <c r="B2" s="541"/>
      <c r="C2" s="541"/>
      <c r="D2" s="541"/>
      <c r="E2" s="541"/>
    </row>
    <row r="3" spans="1:7" ht="29.25" hidden="1" customHeight="1" x14ac:dyDescent="0.3">
      <c r="A3" s="542" t="s">
        <v>118</v>
      </c>
      <c r="B3" s="542"/>
      <c r="C3" s="542"/>
      <c r="D3" s="542"/>
      <c r="E3" s="542"/>
    </row>
    <row r="4" spans="1:7" ht="29.25" customHeight="1" x14ac:dyDescent="0.3">
      <c r="A4" s="543" t="s">
        <v>133</v>
      </c>
      <c r="B4" s="543"/>
      <c r="C4" s="543"/>
      <c r="D4" s="543"/>
      <c r="E4" s="543"/>
    </row>
    <row r="5" spans="1:7" s="47" customFormat="1" ht="147" customHeight="1" x14ac:dyDescent="0.2">
      <c r="A5" s="44" t="s">
        <v>331</v>
      </c>
      <c r="B5" s="45" t="s">
        <v>341</v>
      </c>
      <c r="C5" s="46" t="s">
        <v>393</v>
      </c>
      <c r="D5" s="46" t="s">
        <v>225</v>
      </c>
      <c r="E5" s="46" t="s">
        <v>226</v>
      </c>
      <c r="G5" s="48">
        <f>E6-'Biểu chi'!E7</f>
        <v>-4200000000</v>
      </c>
    </row>
    <row r="6" spans="1:7" s="47" customFormat="1" ht="32.25" customHeight="1" x14ac:dyDescent="0.2">
      <c r="A6" s="44"/>
      <c r="B6" s="49" t="s">
        <v>342</v>
      </c>
      <c r="C6" s="72">
        <f>C7+C12+C13</f>
        <v>458803000000</v>
      </c>
      <c r="D6" s="72">
        <f>D7+D12+D13</f>
        <v>532018072539</v>
      </c>
      <c r="E6" s="72">
        <f>E7+E12+E13</f>
        <v>615393700000</v>
      </c>
    </row>
    <row r="7" spans="1:7" s="52" customFormat="1" ht="35.1" customHeight="1" x14ac:dyDescent="0.25">
      <c r="A7" s="50"/>
      <c r="B7" s="51" t="s">
        <v>405</v>
      </c>
      <c r="C7" s="50">
        <f>C9+C43</f>
        <v>458153000000</v>
      </c>
      <c r="D7" s="50">
        <f>+D9+D43+D49+D52</f>
        <v>531248072539</v>
      </c>
      <c r="E7" s="50">
        <f>+E9+E43+E49+E52</f>
        <v>614743700000</v>
      </c>
      <c r="G7" s="107">
        <f>E7-'Biểu chi'!E7</f>
        <v>-4850000000</v>
      </c>
    </row>
    <row r="8" spans="1:7" s="6" customFormat="1" ht="35.1" customHeight="1" x14ac:dyDescent="0.3">
      <c r="A8" s="53" t="s">
        <v>308</v>
      </c>
      <c r="B8" s="51" t="s">
        <v>343</v>
      </c>
      <c r="C8" s="53">
        <f>C9+C12+C13</f>
        <v>14140000000</v>
      </c>
      <c r="D8" s="53">
        <f>D10+D11+D12+D13</f>
        <v>15100000000</v>
      </c>
      <c r="E8" s="53">
        <f>E10+E11+E12+E13</f>
        <v>14950000000</v>
      </c>
    </row>
    <row r="9" spans="1:7" s="88" customFormat="1" ht="35.1" customHeight="1" x14ac:dyDescent="0.35">
      <c r="A9" s="89"/>
      <c r="B9" s="90" t="s">
        <v>344</v>
      </c>
      <c r="C9" s="87">
        <f>C10+C11</f>
        <v>13490000000</v>
      </c>
      <c r="D9" s="87">
        <f>D10+D11</f>
        <v>14330000000</v>
      </c>
      <c r="E9" s="87">
        <f>E10+E11</f>
        <v>14300000000</v>
      </c>
    </row>
    <row r="10" spans="1:7" s="6" customFormat="1" ht="35.1" customHeight="1" x14ac:dyDescent="0.3">
      <c r="A10" s="56"/>
      <c r="B10" s="57" t="s">
        <v>345</v>
      </c>
      <c r="C10" s="55">
        <f>C14+C19+C22+C27+C30+C33+C37+C41</f>
        <v>12740000000</v>
      </c>
      <c r="D10" s="55">
        <f>D14+D19+D22+D27+D30+D33+D37+D41</f>
        <v>13360000000</v>
      </c>
      <c r="E10" s="55">
        <f>E14+E19+E22+E27+E30+E33+E37+E41</f>
        <v>13440000000</v>
      </c>
    </row>
    <row r="11" spans="1:7" s="6" customFormat="1" ht="35.1" customHeight="1" x14ac:dyDescent="0.3">
      <c r="A11" s="56"/>
      <c r="B11" s="57" t="s">
        <v>346</v>
      </c>
      <c r="C11" s="55">
        <f>C20+C23+C31+C28+C38+C42</f>
        <v>750000000</v>
      </c>
      <c r="D11" s="55">
        <f>D20+D23+D31+D28+D38+D42</f>
        <v>970000000</v>
      </c>
      <c r="E11" s="55">
        <f>E20+E23+E31+E28+E38+E42</f>
        <v>860000000</v>
      </c>
    </row>
    <row r="12" spans="1:7" s="88" customFormat="1" ht="35.1" customHeight="1" x14ac:dyDescent="0.35">
      <c r="A12" s="85"/>
      <c r="B12" s="86" t="s">
        <v>347</v>
      </c>
      <c r="C12" s="87">
        <f>C26+C36</f>
        <v>500000000</v>
      </c>
      <c r="D12" s="87">
        <f>D26+D36</f>
        <v>600000000</v>
      </c>
      <c r="E12" s="87">
        <f>E26+E36</f>
        <v>500000000</v>
      </c>
    </row>
    <row r="13" spans="1:7" s="88" customFormat="1" ht="35.1" customHeight="1" x14ac:dyDescent="0.35">
      <c r="A13" s="85"/>
      <c r="B13" s="86" t="s">
        <v>348</v>
      </c>
      <c r="C13" s="87">
        <f>C32+C35+C40</f>
        <v>150000000</v>
      </c>
      <c r="D13" s="87">
        <f>D32+D35+D40</f>
        <v>170000000</v>
      </c>
      <c r="E13" s="87">
        <f>E32+E35+E40</f>
        <v>150000000</v>
      </c>
    </row>
    <row r="14" spans="1:7" s="6" customFormat="1" ht="35.1" customHeight="1" x14ac:dyDescent="0.3">
      <c r="A14" s="50">
        <v>1</v>
      </c>
      <c r="B14" s="59" t="s">
        <v>349</v>
      </c>
      <c r="C14" s="50">
        <f>C15+C16+C17</f>
        <v>9650000000</v>
      </c>
      <c r="D14" s="50">
        <f>D15+D16+D17</f>
        <v>9650000000</v>
      </c>
      <c r="E14" s="50">
        <f>E15+E16+E17</f>
        <v>10500000000</v>
      </c>
    </row>
    <row r="15" spans="1:7" s="6" customFormat="1" ht="35.1" customHeight="1" x14ac:dyDescent="0.3">
      <c r="A15" s="58"/>
      <c r="B15" s="57" t="s">
        <v>350</v>
      </c>
      <c r="C15" s="55">
        <v>6500000000</v>
      </c>
      <c r="D15" s="55">
        <v>6500000000</v>
      </c>
      <c r="E15" s="55">
        <v>7600000000</v>
      </c>
    </row>
    <row r="16" spans="1:7" s="6" customFormat="1" ht="35.1" customHeight="1" x14ac:dyDescent="0.3">
      <c r="A16" s="58"/>
      <c r="B16" s="57" t="s">
        <v>351</v>
      </c>
      <c r="C16" s="55">
        <v>310000000</v>
      </c>
      <c r="D16" s="55">
        <v>310000000</v>
      </c>
      <c r="E16" s="55">
        <v>300000000</v>
      </c>
    </row>
    <row r="17" spans="1:7" s="6" customFormat="1" ht="35.1" customHeight="1" x14ac:dyDescent="0.3">
      <c r="A17" s="58"/>
      <c r="B17" s="57" t="s">
        <v>352</v>
      </c>
      <c r="C17" s="55">
        <v>2840000000</v>
      </c>
      <c r="D17" s="55">
        <v>2840000000</v>
      </c>
      <c r="E17" s="55">
        <v>2600000000</v>
      </c>
    </row>
    <row r="18" spans="1:7" s="6" customFormat="1" ht="35.1" customHeight="1" x14ac:dyDescent="0.3">
      <c r="A18" s="50">
        <v>2</v>
      </c>
      <c r="B18" s="59" t="s">
        <v>353</v>
      </c>
      <c r="C18" s="60">
        <f>C19+C20</f>
        <v>1590000000</v>
      </c>
      <c r="D18" s="60">
        <f>SUM(D19:D20)</f>
        <v>1590000000</v>
      </c>
      <c r="E18" s="60">
        <f>SUM(E19:E20)</f>
        <v>1800000000</v>
      </c>
    </row>
    <row r="19" spans="1:7" s="6" customFormat="1" ht="35.1" customHeight="1" x14ac:dyDescent="0.3">
      <c r="A19" s="58"/>
      <c r="B19" s="57" t="s">
        <v>354</v>
      </c>
      <c r="C19" s="55">
        <v>1290000000</v>
      </c>
      <c r="D19" s="55">
        <v>1290000000</v>
      </c>
      <c r="E19" s="55">
        <v>1440000000</v>
      </c>
    </row>
    <row r="20" spans="1:7" s="6" customFormat="1" ht="35.1" customHeight="1" x14ac:dyDescent="0.3">
      <c r="A20" s="58"/>
      <c r="B20" s="57" t="s">
        <v>355</v>
      </c>
      <c r="C20" s="55">
        <v>300000000</v>
      </c>
      <c r="D20" s="55">
        <v>300000000</v>
      </c>
      <c r="E20" s="55">
        <v>360000000</v>
      </c>
    </row>
    <row r="21" spans="1:7" s="6" customFormat="1" ht="35.1" customHeight="1" x14ac:dyDescent="0.3">
      <c r="A21" s="50">
        <v>3</v>
      </c>
      <c r="B21" s="59" t="s">
        <v>356</v>
      </c>
      <c r="C21" s="50">
        <f>C22+C23</f>
        <v>1000000000</v>
      </c>
      <c r="D21" s="50">
        <f>SUM(D22:D24)</f>
        <v>1000000000</v>
      </c>
      <c r="E21" s="50">
        <f>SUM(E22:E24)</f>
        <v>800000000</v>
      </c>
      <c r="G21" s="6">
        <f>800000000*20%</f>
        <v>160000000</v>
      </c>
    </row>
    <row r="22" spans="1:7" s="6" customFormat="1" ht="35.1" customHeight="1" x14ac:dyDescent="0.3">
      <c r="A22" s="58"/>
      <c r="B22" s="57" t="s">
        <v>357</v>
      </c>
      <c r="C22" s="55">
        <v>850000000</v>
      </c>
      <c r="D22" s="55">
        <v>850000000</v>
      </c>
      <c r="E22" s="55">
        <v>640000000</v>
      </c>
    </row>
    <row r="23" spans="1:7" s="6" customFormat="1" ht="35.1" customHeight="1" x14ac:dyDescent="0.3">
      <c r="A23" s="58"/>
      <c r="B23" s="57" t="s">
        <v>358</v>
      </c>
      <c r="C23" s="58">
        <v>150000000</v>
      </c>
      <c r="D23" s="55">
        <v>150000000</v>
      </c>
      <c r="E23" s="55">
        <v>160000000</v>
      </c>
    </row>
    <row r="24" spans="1:7" s="6" customFormat="1" ht="35.1" hidden="1" customHeight="1" x14ac:dyDescent="0.3">
      <c r="A24" s="58"/>
      <c r="B24" s="57" t="s">
        <v>347</v>
      </c>
      <c r="C24" s="58"/>
      <c r="D24" s="58"/>
      <c r="E24" s="58"/>
    </row>
    <row r="25" spans="1:7" s="62" customFormat="1" ht="35.1" customHeight="1" x14ac:dyDescent="0.3">
      <c r="A25" s="50">
        <v>4</v>
      </c>
      <c r="B25" s="59" t="s">
        <v>359</v>
      </c>
      <c r="C25" s="60">
        <f>C26+C27+C28</f>
        <v>1000000000</v>
      </c>
      <c r="D25" s="60">
        <f>D26+D27+D28</f>
        <v>1030000000</v>
      </c>
      <c r="E25" s="60">
        <f>E26+E27+E28</f>
        <v>1000000000</v>
      </c>
    </row>
    <row r="26" spans="1:7" s="6" customFormat="1" ht="35.1" customHeight="1" x14ac:dyDescent="0.3">
      <c r="A26" s="58"/>
      <c r="B26" s="57" t="s">
        <v>223</v>
      </c>
      <c r="C26" s="55">
        <v>500000000</v>
      </c>
      <c r="D26" s="55">
        <v>500000000</v>
      </c>
      <c r="E26" s="55">
        <v>500000000</v>
      </c>
    </row>
    <row r="27" spans="1:7" s="6" customFormat="1" ht="35.1" customHeight="1" x14ac:dyDescent="0.3">
      <c r="A27" s="58"/>
      <c r="B27" s="57" t="s">
        <v>224</v>
      </c>
      <c r="C27" s="55">
        <v>500000000</v>
      </c>
      <c r="D27" s="55">
        <v>500000000</v>
      </c>
      <c r="E27" s="55">
        <v>500000000</v>
      </c>
    </row>
    <row r="28" spans="1:7" s="6" customFormat="1" ht="35.1" customHeight="1" x14ac:dyDescent="0.3">
      <c r="A28" s="58"/>
      <c r="B28" s="57" t="s">
        <v>378</v>
      </c>
      <c r="C28" s="58"/>
      <c r="D28" s="55">
        <v>30000000</v>
      </c>
      <c r="E28" s="55"/>
    </row>
    <row r="29" spans="1:7" s="62" customFormat="1" ht="35.1" customHeight="1" x14ac:dyDescent="0.3">
      <c r="A29" s="50">
        <v>5</v>
      </c>
      <c r="B29" s="59" t="s">
        <v>360</v>
      </c>
      <c r="C29" s="60">
        <f>C30+C31+C32</f>
        <v>420000000</v>
      </c>
      <c r="D29" s="60">
        <f>D30+D31+D32</f>
        <v>470000000</v>
      </c>
      <c r="E29" s="60">
        <f>E30+E31+E32</f>
        <v>500000000</v>
      </c>
    </row>
    <row r="30" spans="1:7" s="6" customFormat="1" ht="35.1" customHeight="1" x14ac:dyDescent="0.3">
      <c r="A30" s="58"/>
      <c r="B30" s="57" t="s">
        <v>366</v>
      </c>
      <c r="C30" s="55">
        <v>120000000</v>
      </c>
      <c r="D30" s="55">
        <v>150000000</v>
      </c>
      <c r="E30" s="55">
        <v>160000000</v>
      </c>
    </row>
    <row r="31" spans="1:7" s="6" customFormat="1" ht="35.1" customHeight="1" x14ac:dyDescent="0.3">
      <c r="A31" s="58"/>
      <c r="B31" s="57" t="s">
        <v>358</v>
      </c>
      <c r="C31" s="55">
        <v>300000000</v>
      </c>
      <c r="D31" s="55">
        <v>300000000</v>
      </c>
      <c r="E31" s="55">
        <v>340000000</v>
      </c>
    </row>
    <row r="32" spans="1:7" s="6" customFormat="1" ht="35.1" customHeight="1" x14ac:dyDescent="0.3">
      <c r="A32" s="58"/>
      <c r="B32" s="57" t="s">
        <v>361</v>
      </c>
      <c r="C32" s="56"/>
      <c r="D32" s="55">
        <v>20000000</v>
      </c>
      <c r="E32" s="55"/>
    </row>
    <row r="33" spans="1:5" s="62" customFormat="1" ht="35.1" customHeight="1" x14ac:dyDescent="0.3">
      <c r="A33" s="50">
        <v>6</v>
      </c>
      <c r="B33" s="59" t="s">
        <v>362</v>
      </c>
      <c r="C33" s="60">
        <v>30000000</v>
      </c>
      <c r="D33" s="60">
        <v>70000000</v>
      </c>
      <c r="E33" s="60"/>
    </row>
    <row r="34" spans="1:5" s="6" customFormat="1" ht="35.1" customHeight="1" x14ac:dyDescent="0.3">
      <c r="A34" s="50">
        <v>7</v>
      </c>
      <c r="B34" s="59" t="s">
        <v>363</v>
      </c>
      <c r="C34" s="60">
        <f>C35+C36+C37+C38</f>
        <v>450000000</v>
      </c>
      <c r="D34" s="60">
        <f>SUM(D35,D36,D37,D38)</f>
        <v>990000000</v>
      </c>
      <c r="E34" s="60">
        <f>SUM(E35,E36,E37,E38)</f>
        <v>350000000</v>
      </c>
    </row>
    <row r="35" spans="1:5" s="6" customFormat="1" ht="35.1" customHeight="1" x14ac:dyDescent="0.3">
      <c r="A35" s="58"/>
      <c r="B35" s="57" t="s">
        <v>364</v>
      </c>
      <c r="C35" s="55">
        <v>150000000</v>
      </c>
      <c r="D35" s="55">
        <v>150000000</v>
      </c>
      <c r="E35" s="55">
        <v>150000000</v>
      </c>
    </row>
    <row r="36" spans="1:5" s="6" customFormat="1" ht="35.1" customHeight="1" x14ac:dyDescent="0.3">
      <c r="A36" s="58"/>
      <c r="B36" s="57" t="s">
        <v>365</v>
      </c>
      <c r="C36" s="58"/>
      <c r="D36" s="58">
        <v>100000000</v>
      </c>
      <c r="E36" s="58"/>
    </row>
    <row r="37" spans="1:5" s="6" customFormat="1" ht="35.1" customHeight="1" x14ac:dyDescent="0.3">
      <c r="A37" s="58"/>
      <c r="B37" s="57" t="s">
        <v>366</v>
      </c>
      <c r="C37" s="55">
        <v>300000000</v>
      </c>
      <c r="D37" s="55">
        <v>700000000</v>
      </c>
      <c r="E37" s="55">
        <v>200000000</v>
      </c>
    </row>
    <row r="38" spans="1:5" s="6" customFormat="1" ht="35.1" customHeight="1" x14ac:dyDescent="0.3">
      <c r="A38" s="58"/>
      <c r="B38" s="57" t="s">
        <v>358</v>
      </c>
      <c r="C38" s="58"/>
      <c r="D38" s="55">
        <v>40000000</v>
      </c>
      <c r="E38" s="55"/>
    </row>
    <row r="39" spans="1:5" s="62" customFormat="1" ht="35.1" customHeight="1" x14ac:dyDescent="0.3">
      <c r="A39" s="50">
        <v>8</v>
      </c>
      <c r="B39" s="59" t="s">
        <v>367</v>
      </c>
      <c r="C39" s="50"/>
      <c r="D39" s="50">
        <f>SUM(D40:D42)</f>
        <v>300000000</v>
      </c>
      <c r="E39" s="50"/>
    </row>
    <row r="40" spans="1:5" s="6" customFormat="1" ht="35.1" hidden="1" customHeight="1" x14ac:dyDescent="0.3">
      <c r="A40" s="58"/>
      <c r="B40" s="57" t="s">
        <v>368</v>
      </c>
      <c r="C40" s="58"/>
      <c r="D40" s="55"/>
      <c r="E40" s="55"/>
    </row>
    <row r="41" spans="1:5" s="6" customFormat="1" ht="35.1" customHeight="1" x14ac:dyDescent="0.3">
      <c r="A41" s="58"/>
      <c r="B41" s="57" t="s">
        <v>369</v>
      </c>
      <c r="C41" s="58"/>
      <c r="D41" s="55">
        <v>150000000</v>
      </c>
      <c r="E41" s="55"/>
    </row>
    <row r="42" spans="1:5" s="6" customFormat="1" ht="35.1" customHeight="1" x14ac:dyDescent="0.3">
      <c r="A42" s="58"/>
      <c r="B42" s="57" t="s">
        <v>358</v>
      </c>
      <c r="C42" s="58"/>
      <c r="D42" s="55">
        <v>150000000</v>
      </c>
      <c r="E42" s="55"/>
    </row>
    <row r="43" spans="1:5" s="6" customFormat="1" ht="35.1" customHeight="1" x14ac:dyDescent="0.3">
      <c r="A43" s="50" t="s">
        <v>309</v>
      </c>
      <c r="B43" s="59" t="s">
        <v>370</v>
      </c>
      <c r="C43" s="50">
        <f>SUM(C44:C48)</f>
        <v>444663000000</v>
      </c>
      <c r="D43" s="50">
        <f>SUM(D44:D48)</f>
        <v>494428572868</v>
      </c>
      <c r="E43" s="50">
        <f>SUM(E44:E48)</f>
        <v>600443700000</v>
      </c>
    </row>
    <row r="44" spans="1:5" s="6" customFormat="1" ht="35.1" customHeight="1" x14ac:dyDescent="0.3">
      <c r="A44" s="58"/>
      <c r="B44" s="63" t="s">
        <v>371</v>
      </c>
      <c r="C44" s="55">
        <f>351322000000+8059000000</f>
        <v>359381000000</v>
      </c>
      <c r="D44" s="55">
        <v>359381000000</v>
      </c>
      <c r="E44" s="55">
        <f>359381000000+48247000000+1711700000</f>
        <v>409339700000</v>
      </c>
    </row>
    <row r="45" spans="1:5" s="6" customFormat="1" ht="35.1" hidden="1" customHeight="1" x14ac:dyDescent="0.3">
      <c r="A45" s="58"/>
      <c r="B45" s="63"/>
      <c r="C45" s="58"/>
      <c r="D45" s="55"/>
      <c r="E45" s="55"/>
    </row>
    <row r="46" spans="1:5" s="6" customFormat="1" ht="42.75" hidden="1" customHeight="1" x14ac:dyDescent="0.3">
      <c r="A46" s="58"/>
      <c r="B46" s="63"/>
      <c r="C46" s="58"/>
      <c r="D46" s="55"/>
      <c r="E46" s="55"/>
    </row>
    <row r="47" spans="1:5" s="6" customFormat="1" ht="44.25" customHeight="1" x14ac:dyDescent="0.3">
      <c r="A47" s="58"/>
      <c r="B47" s="64" t="s">
        <v>372</v>
      </c>
      <c r="C47" s="55">
        <v>69198000000</v>
      </c>
      <c r="D47" s="55">
        <f>76432000000+44000000</f>
        <v>76476000000</v>
      </c>
      <c r="E47" s="55">
        <f>95454000000+650000000</f>
        <v>96104000000</v>
      </c>
    </row>
    <row r="48" spans="1:5" s="6" customFormat="1" ht="43.5" customHeight="1" x14ac:dyDescent="0.3">
      <c r="A48" s="58"/>
      <c r="B48" s="65" t="s">
        <v>373</v>
      </c>
      <c r="C48" s="55">
        <v>16084000000</v>
      </c>
      <c r="D48" s="55">
        <f>41000000000+534469700-113302945-290000000+17440406113</f>
        <v>58571572868</v>
      </c>
      <c r="E48" s="55">
        <v>95000000000</v>
      </c>
    </row>
    <row r="49" spans="1:5" s="62" customFormat="1" ht="35.1" customHeight="1" x14ac:dyDescent="0.3">
      <c r="A49" s="66" t="s">
        <v>324</v>
      </c>
      <c r="B49" s="42" t="s">
        <v>374</v>
      </c>
      <c r="C49" s="42"/>
      <c r="D49" s="61">
        <f>SUM(D50:D51)</f>
        <v>20622778746</v>
      </c>
      <c r="E49" s="61"/>
    </row>
    <row r="50" spans="1:5" s="62" customFormat="1" ht="35.1" customHeight="1" x14ac:dyDescent="0.3">
      <c r="A50" s="66"/>
      <c r="B50" s="67" t="s">
        <v>375</v>
      </c>
      <c r="C50" s="42"/>
      <c r="D50" s="54">
        <v>20514279892</v>
      </c>
      <c r="E50" s="54"/>
    </row>
    <row r="51" spans="1:5" s="62" customFormat="1" ht="35.1" customHeight="1" x14ac:dyDescent="0.3">
      <c r="A51" s="66"/>
      <c r="B51" s="67" t="s">
        <v>376</v>
      </c>
      <c r="C51" s="42"/>
      <c r="D51" s="54">
        <v>108498854</v>
      </c>
      <c r="E51" s="54"/>
    </row>
    <row r="52" spans="1:5" s="62" customFormat="1" ht="35.1" customHeight="1" x14ac:dyDescent="0.3">
      <c r="A52" s="66" t="s">
        <v>238</v>
      </c>
      <c r="B52" s="68" t="s">
        <v>377</v>
      </c>
      <c r="C52" s="66"/>
      <c r="D52" s="60">
        <f>SUM(D53:D54)</f>
        <v>1866720925</v>
      </c>
      <c r="E52" s="60"/>
    </row>
    <row r="53" spans="1:5" s="6" customFormat="1" ht="35.1" customHeight="1" x14ac:dyDescent="0.3">
      <c r="A53" s="69"/>
      <c r="B53" s="67" t="s">
        <v>375</v>
      </c>
      <c r="C53" s="69"/>
      <c r="D53" s="55">
        <v>1422457956</v>
      </c>
      <c r="E53" s="55"/>
    </row>
    <row r="54" spans="1:5" s="6" customFormat="1" ht="35.1" customHeight="1" x14ac:dyDescent="0.3">
      <c r="A54" s="69"/>
      <c r="B54" s="67" t="s">
        <v>376</v>
      </c>
      <c r="C54" s="36"/>
      <c r="D54" s="54">
        <v>444262969</v>
      </c>
      <c r="E54" s="54"/>
    </row>
    <row r="57" spans="1:5" x14ac:dyDescent="0.25">
      <c r="B57" s="109" t="s">
        <v>381</v>
      </c>
      <c r="C57" s="538" t="s">
        <v>382</v>
      </c>
      <c r="D57" s="538"/>
      <c r="E57" s="538"/>
    </row>
    <row r="58" spans="1:5" x14ac:dyDescent="0.25">
      <c r="B58" s="70" t="s">
        <v>383</v>
      </c>
      <c r="C58" s="539" t="s">
        <v>383</v>
      </c>
      <c r="D58" s="539"/>
      <c r="E58" s="539"/>
    </row>
    <row r="158" hidden="1" x14ac:dyDescent="0.25"/>
  </sheetData>
  <mergeCells count="6">
    <mergeCell ref="C57:E57"/>
    <mergeCell ref="C58:E58"/>
    <mergeCell ref="A1:E1"/>
    <mergeCell ref="A2:E2"/>
    <mergeCell ref="A3:E3"/>
    <mergeCell ref="A4:E4"/>
  </mergeCells>
  <phoneticPr fontId="9" type="noConversion"/>
  <pageMargins left="0.75" right="0.75" top="1" bottom="1" header="0.5" footer="0.5"/>
  <pageSetup paperSize="9" scale="55"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8"/>
  <sheetViews>
    <sheetView view="pageBreakPreview" topLeftCell="A2" zoomScaleNormal="100" workbookViewId="0">
      <selection activeCell="B16" sqref="B16"/>
    </sheetView>
  </sheetViews>
  <sheetFormatPr defaultRowHeight="15.75" x14ac:dyDescent="0.25"/>
  <cols>
    <col min="1" max="1" width="4.140625" style="70" customWidth="1"/>
    <col min="2" max="2" width="52.7109375" style="1" customWidth="1"/>
    <col min="3" max="3" width="22.28515625" style="1" customWidth="1"/>
    <col min="4" max="4" width="22.140625" style="1" customWidth="1"/>
    <col min="5" max="5" width="22" style="71" customWidth="1"/>
    <col min="6" max="6" width="22.7109375" style="71" hidden="1" customWidth="1"/>
    <col min="7" max="7" width="8.7109375" style="71" customWidth="1"/>
    <col min="8" max="8" width="8" style="71" customWidth="1"/>
    <col min="9" max="9" width="8.5703125" style="2" customWidth="1"/>
    <col min="10" max="10" width="10" style="2" hidden="1" customWidth="1"/>
    <col min="11" max="11" width="22.140625" style="181" hidden="1" customWidth="1"/>
    <col min="12" max="25" width="0" style="2" hidden="1" customWidth="1"/>
    <col min="26" max="16384" width="9.140625" style="2"/>
  </cols>
  <sheetData>
    <row r="1" spans="1:11" ht="18.75" hidden="1" x14ac:dyDescent="0.3">
      <c r="A1" s="540" t="s">
        <v>340</v>
      </c>
      <c r="B1" s="540"/>
      <c r="C1" s="540"/>
      <c r="D1" s="540"/>
      <c r="E1" s="540"/>
      <c r="F1" s="540"/>
      <c r="G1" s="114"/>
      <c r="H1" s="114"/>
    </row>
    <row r="2" spans="1:11" ht="44.25" customHeight="1" x14ac:dyDescent="0.3">
      <c r="A2" s="541" t="s">
        <v>14</v>
      </c>
      <c r="B2" s="541"/>
      <c r="C2" s="541"/>
      <c r="D2" s="541"/>
      <c r="E2" s="541"/>
      <c r="F2" s="541"/>
      <c r="G2" s="541"/>
      <c r="H2" s="541"/>
      <c r="I2" s="541"/>
      <c r="J2" s="541"/>
    </row>
    <row r="3" spans="1:11" ht="29.25" customHeight="1" x14ac:dyDescent="0.3">
      <c r="A3" s="542" t="s">
        <v>15</v>
      </c>
      <c r="B3" s="542"/>
      <c r="C3" s="542"/>
      <c r="D3" s="542"/>
      <c r="E3" s="542"/>
      <c r="F3" s="542"/>
      <c r="G3" s="542"/>
      <c r="H3" s="542"/>
      <c r="I3" s="542"/>
      <c r="J3" s="542"/>
    </row>
    <row r="4" spans="1:11" ht="29.25" customHeight="1" x14ac:dyDescent="0.3">
      <c r="A4" s="544" t="s">
        <v>133</v>
      </c>
      <c r="B4" s="544"/>
      <c r="C4" s="544"/>
      <c r="D4" s="544"/>
      <c r="E4" s="544"/>
      <c r="F4" s="544"/>
      <c r="G4" s="544"/>
      <c r="H4" s="544"/>
      <c r="I4" s="544"/>
      <c r="J4" s="544"/>
    </row>
    <row r="5" spans="1:11" s="47" customFormat="1" ht="147" customHeight="1" x14ac:dyDescent="0.2">
      <c r="A5" s="44" t="s">
        <v>331</v>
      </c>
      <c r="B5" s="45" t="s">
        <v>341</v>
      </c>
      <c r="C5" s="46" t="s">
        <v>16</v>
      </c>
      <c r="D5" s="46" t="s">
        <v>17</v>
      </c>
      <c r="E5" s="46" t="s">
        <v>18</v>
      </c>
      <c r="F5" s="46" t="s">
        <v>226</v>
      </c>
      <c r="G5" s="46" t="s">
        <v>423</v>
      </c>
      <c r="H5" s="46" t="s">
        <v>391</v>
      </c>
      <c r="I5" s="110" t="s">
        <v>19</v>
      </c>
      <c r="J5" s="110" t="s">
        <v>388</v>
      </c>
      <c r="K5" s="182"/>
    </row>
    <row r="6" spans="1:11" s="47" customFormat="1" ht="32.25" customHeight="1" x14ac:dyDescent="0.2">
      <c r="A6" s="115"/>
      <c r="B6" s="144" t="s">
        <v>342</v>
      </c>
      <c r="C6" s="53">
        <f>C7+C12+C13</f>
        <v>458803000000</v>
      </c>
      <c r="D6" s="53">
        <f>D7+D12+D13</f>
        <v>237192761454</v>
      </c>
      <c r="E6" s="53">
        <f>E7+E12+E13</f>
        <v>532068072539</v>
      </c>
      <c r="F6" s="53">
        <f>F7+F12+F13</f>
        <v>615943700000</v>
      </c>
      <c r="G6" s="191">
        <f>D6/C6</f>
        <v>0.51698171427388229</v>
      </c>
      <c r="H6" s="191">
        <f>D6/K6</f>
        <v>1.0851294207794366</v>
      </c>
      <c r="I6" s="191">
        <f t="shared" ref="I6:I27" si="0">E6/C6</f>
        <v>1.1596874312918617</v>
      </c>
      <c r="J6" s="111">
        <f>F6/E6</f>
        <v>1.1576407828057602</v>
      </c>
      <c r="K6" s="182">
        <v>218584766860</v>
      </c>
    </row>
    <row r="7" spans="1:11" s="52" customFormat="1" ht="35.1" customHeight="1" x14ac:dyDescent="0.25">
      <c r="A7" s="50"/>
      <c r="B7" s="186" t="s">
        <v>405</v>
      </c>
      <c r="C7" s="50">
        <f>C9+C43</f>
        <v>458153000000</v>
      </c>
      <c r="D7" s="50">
        <f>D9+D43</f>
        <v>236552891437</v>
      </c>
      <c r="E7" s="50">
        <f>+E9+E43+E49+E52</f>
        <v>531248072539</v>
      </c>
      <c r="F7" s="50">
        <f>+F9+F43+F49+F52</f>
        <v>615293700000</v>
      </c>
      <c r="G7" s="191">
        <f t="shared" ref="G7:G48" si="1">D7/C7</f>
        <v>0.51631854737827754</v>
      </c>
      <c r="H7" s="191">
        <f t="shared" ref="H7:H48" si="2">D7/K7</f>
        <v>1.0870088853120878</v>
      </c>
      <c r="I7" s="191">
        <f t="shared" si="0"/>
        <v>1.1595429311583685</v>
      </c>
      <c r="J7" s="111">
        <f t="shared" ref="J7:J48" si="3">F7/E7</f>
        <v>1.1582041080343497</v>
      </c>
      <c r="K7" s="183">
        <v>217618176478</v>
      </c>
    </row>
    <row r="8" spans="1:11" s="6" customFormat="1" ht="35.1" customHeight="1" x14ac:dyDescent="0.3">
      <c r="A8" s="53" t="s">
        <v>308</v>
      </c>
      <c r="B8" s="186" t="s">
        <v>343</v>
      </c>
      <c r="C8" s="53">
        <f>C9+C12+C13</f>
        <v>14140000000</v>
      </c>
      <c r="D8" s="53">
        <f>D9+D12+D13</f>
        <v>7224761454</v>
      </c>
      <c r="E8" s="53">
        <f>E10+E11+E12+E13</f>
        <v>15150000000</v>
      </c>
      <c r="F8" s="53">
        <f>F10+F11+F12+F13</f>
        <v>15500000000</v>
      </c>
      <c r="G8" s="191">
        <f t="shared" si="1"/>
        <v>0.51094494016973124</v>
      </c>
      <c r="H8" s="191">
        <f t="shared" si="2"/>
        <v>1.0123429242623021</v>
      </c>
      <c r="I8" s="191">
        <f t="shared" si="0"/>
        <v>1.0714285714285714</v>
      </c>
      <c r="J8" s="111">
        <f t="shared" si="3"/>
        <v>1.023102310231023</v>
      </c>
      <c r="K8" s="41">
        <v>7136674027</v>
      </c>
    </row>
    <row r="9" spans="1:11" s="88" customFormat="1" ht="35.1" customHeight="1" x14ac:dyDescent="0.35">
      <c r="A9" s="89"/>
      <c r="B9" s="187" t="s">
        <v>344</v>
      </c>
      <c r="C9" s="85">
        <f>C10+C11</f>
        <v>13490000000</v>
      </c>
      <c r="D9" s="85">
        <f>D10+D11</f>
        <v>6584891437</v>
      </c>
      <c r="E9" s="85">
        <f>E10+E11</f>
        <v>14330000000</v>
      </c>
      <c r="F9" s="85">
        <f>F10+F11</f>
        <v>14850000000</v>
      </c>
      <c r="G9" s="191">
        <f t="shared" si="1"/>
        <v>0.48813131482579691</v>
      </c>
      <c r="H9" s="191">
        <f t="shared" si="2"/>
        <v>1.0672288766030174</v>
      </c>
      <c r="I9" s="191">
        <f t="shared" si="0"/>
        <v>1.0622683469236471</v>
      </c>
      <c r="J9" s="111">
        <f t="shared" si="3"/>
        <v>1.0362875087229588</v>
      </c>
      <c r="K9" s="184">
        <v>6170083645</v>
      </c>
    </row>
    <row r="10" spans="1:11" s="6" customFormat="1" ht="35.1" customHeight="1" x14ac:dyDescent="0.3">
      <c r="A10" s="56"/>
      <c r="B10" s="145" t="s">
        <v>345</v>
      </c>
      <c r="C10" s="58">
        <f>C14+C19+C22+C27+C30+C33+C37+C41</f>
        <v>12740000000</v>
      </c>
      <c r="D10" s="58">
        <f>D14+D19+D22+D27+D30+D33+D37+D41</f>
        <v>6245488690</v>
      </c>
      <c r="E10" s="58">
        <f>E14+E19+E22+E27+E30+E33+E37+E41</f>
        <v>13360000000</v>
      </c>
      <c r="F10" s="58">
        <f>F14+F19+F22+F27+F30+F33+F37+F41</f>
        <v>13960000000</v>
      </c>
      <c r="G10" s="192">
        <f t="shared" si="1"/>
        <v>0.49022674175824177</v>
      </c>
      <c r="H10" s="191">
        <f t="shared" si="2"/>
        <v>1.0669919622595661</v>
      </c>
      <c r="I10" s="192">
        <f t="shared" si="0"/>
        <v>1.0486656200941915</v>
      </c>
      <c r="J10" s="112">
        <f t="shared" si="3"/>
        <v>1.0449101796407185</v>
      </c>
      <c r="K10" s="41">
        <v>5853360579</v>
      </c>
    </row>
    <row r="11" spans="1:11" s="6" customFormat="1" ht="35.1" customHeight="1" x14ac:dyDescent="0.3">
      <c r="A11" s="56"/>
      <c r="B11" s="145" t="s">
        <v>346</v>
      </c>
      <c r="C11" s="58">
        <f>C20+C23+C31+C28+C38+C42</f>
        <v>750000000</v>
      </c>
      <c r="D11" s="58">
        <f>D20+D23+D31+D28+D38+D42</f>
        <v>339402747</v>
      </c>
      <c r="E11" s="58">
        <f>E20+E23+E31+E28+E38+E42</f>
        <v>970000000</v>
      </c>
      <c r="F11" s="58">
        <f>F20+F23+F31+F28+F38+F42</f>
        <v>890000000</v>
      </c>
      <c r="G11" s="192">
        <f t="shared" si="1"/>
        <v>0.45253699600000002</v>
      </c>
      <c r="H11" s="191">
        <f t="shared" si="2"/>
        <v>1.0716072917783639</v>
      </c>
      <c r="I11" s="192">
        <f t="shared" si="0"/>
        <v>1.2933333333333332</v>
      </c>
      <c r="J11" s="112">
        <f t="shared" si="3"/>
        <v>0.91752577319587625</v>
      </c>
      <c r="K11" s="41">
        <v>316723066</v>
      </c>
    </row>
    <row r="12" spans="1:11" s="88" customFormat="1" ht="35.1" customHeight="1" x14ac:dyDescent="0.35">
      <c r="A12" s="85"/>
      <c r="B12" s="188" t="s">
        <v>347</v>
      </c>
      <c r="C12" s="85">
        <f>C26+C36</f>
        <v>500000000</v>
      </c>
      <c r="D12" s="85">
        <f>D26+D36</f>
        <v>497969603</v>
      </c>
      <c r="E12" s="85">
        <f>E26+E36</f>
        <v>650000000</v>
      </c>
      <c r="F12" s="85">
        <f>F26+F36</f>
        <v>500000000</v>
      </c>
      <c r="G12" s="191">
        <f t="shared" si="1"/>
        <v>0.99593920599999997</v>
      </c>
      <c r="H12" s="191">
        <f t="shared" si="2"/>
        <v>0.59600283058782277</v>
      </c>
      <c r="I12" s="191">
        <f t="shared" si="0"/>
        <v>1.3</v>
      </c>
      <c r="J12" s="111">
        <f t="shared" si="3"/>
        <v>0.76923076923076927</v>
      </c>
      <c r="K12" s="184">
        <v>835515500</v>
      </c>
    </row>
    <row r="13" spans="1:11" s="88" customFormat="1" ht="35.1" customHeight="1" x14ac:dyDescent="0.35">
      <c r="A13" s="85"/>
      <c r="B13" s="188" t="s">
        <v>348</v>
      </c>
      <c r="C13" s="85">
        <f>C32+C35+C40</f>
        <v>150000000</v>
      </c>
      <c r="D13" s="85">
        <f>D32+D35+D40</f>
        <v>141900414</v>
      </c>
      <c r="E13" s="85">
        <f>E32+E35+E40</f>
        <v>170000000</v>
      </c>
      <c r="F13" s="85">
        <f>F32+F35+F40</f>
        <v>150000000</v>
      </c>
      <c r="G13" s="191">
        <f t="shared" si="1"/>
        <v>0.94600276000000005</v>
      </c>
      <c r="H13" s="191">
        <f t="shared" si="2"/>
        <v>1.0825904386471239</v>
      </c>
      <c r="I13" s="191">
        <f t="shared" si="0"/>
        <v>1.1333333333333333</v>
      </c>
      <c r="J13" s="111">
        <f t="shared" si="3"/>
        <v>0.88235294117647056</v>
      </c>
      <c r="K13" s="184">
        <v>131074882</v>
      </c>
    </row>
    <row r="14" spans="1:11" s="6" customFormat="1" ht="35.1" customHeight="1" x14ac:dyDescent="0.3">
      <c r="A14" s="50">
        <v>1</v>
      </c>
      <c r="B14" s="141" t="s">
        <v>349</v>
      </c>
      <c r="C14" s="50">
        <f>C15+C16+C17</f>
        <v>9650000000</v>
      </c>
      <c r="D14" s="50">
        <f>D15+D16+D17</f>
        <v>4113552765</v>
      </c>
      <c r="E14" s="50">
        <f>E15+E16+E17</f>
        <v>9650000000</v>
      </c>
      <c r="F14" s="50">
        <f>F15+F16+F17</f>
        <v>10700000000</v>
      </c>
      <c r="G14" s="191">
        <f t="shared" si="1"/>
        <v>0.42627489792746115</v>
      </c>
      <c r="H14" s="191">
        <f t="shared" si="2"/>
        <v>0.94142254012106141</v>
      </c>
      <c r="I14" s="191">
        <f t="shared" si="0"/>
        <v>1</v>
      </c>
      <c r="J14" s="111">
        <f t="shared" si="3"/>
        <v>1.1088082901554404</v>
      </c>
      <c r="K14" s="41">
        <v>4369507410</v>
      </c>
    </row>
    <row r="15" spans="1:11" s="6" customFormat="1" ht="35.1" customHeight="1" x14ac:dyDescent="0.3">
      <c r="A15" s="58"/>
      <c r="B15" s="145" t="s">
        <v>350</v>
      </c>
      <c r="C15" s="58">
        <v>6500000000</v>
      </c>
      <c r="D15" s="58">
        <v>3161338116</v>
      </c>
      <c r="E15" s="58">
        <v>6500000000</v>
      </c>
      <c r="F15" s="58">
        <v>7300000000</v>
      </c>
      <c r="G15" s="192">
        <f t="shared" si="1"/>
        <v>0.48635971015384616</v>
      </c>
      <c r="H15" s="192">
        <f t="shared" si="2"/>
        <v>0.90856983612523223</v>
      </c>
      <c r="I15" s="192">
        <f t="shared" si="0"/>
        <v>1</v>
      </c>
      <c r="J15" s="112">
        <f t="shared" si="3"/>
        <v>1.1230769230769231</v>
      </c>
      <c r="K15" s="41">
        <v>3479466289</v>
      </c>
    </row>
    <row r="16" spans="1:11" s="6" customFormat="1" ht="35.1" customHeight="1" x14ac:dyDescent="0.3">
      <c r="A16" s="58"/>
      <c r="B16" s="145" t="s">
        <v>351</v>
      </c>
      <c r="C16" s="58">
        <v>310000000</v>
      </c>
      <c r="D16" s="58">
        <v>197267574</v>
      </c>
      <c r="E16" s="58">
        <v>310000000</v>
      </c>
      <c r="F16" s="58">
        <v>400000000</v>
      </c>
      <c r="G16" s="192">
        <f t="shared" si="1"/>
        <v>0.63634701290322582</v>
      </c>
      <c r="H16" s="192">
        <f t="shared" si="2"/>
        <v>0.88835483267482118</v>
      </c>
      <c r="I16" s="192">
        <f t="shared" si="0"/>
        <v>1</v>
      </c>
      <c r="J16" s="112">
        <f t="shared" si="3"/>
        <v>1.2903225806451613</v>
      </c>
      <c r="K16" s="41">
        <v>222059437</v>
      </c>
    </row>
    <row r="17" spans="1:11" s="6" customFormat="1" ht="35.1" customHeight="1" x14ac:dyDescent="0.3">
      <c r="A17" s="58"/>
      <c r="B17" s="145" t="s">
        <v>352</v>
      </c>
      <c r="C17" s="58">
        <v>2840000000</v>
      </c>
      <c r="D17" s="58">
        <v>754947075</v>
      </c>
      <c r="E17" s="58">
        <v>2840000000</v>
      </c>
      <c r="F17" s="58">
        <v>3000000000</v>
      </c>
      <c r="G17" s="192">
        <f t="shared" si="1"/>
        <v>0.26582643485915491</v>
      </c>
      <c r="H17" s="192">
        <f t="shared" si="2"/>
        <v>1.1708187539120107</v>
      </c>
      <c r="I17" s="192">
        <f t="shared" si="0"/>
        <v>1</v>
      </c>
      <c r="J17" s="112">
        <f t="shared" si="3"/>
        <v>1.056338028169014</v>
      </c>
      <c r="K17" s="41">
        <v>644802684</v>
      </c>
    </row>
    <row r="18" spans="1:11" s="6" customFormat="1" ht="35.1" customHeight="1" x14ac:dyDescent="0.3">
      <c r="A18" s="50">
        <v>2</v>
      </c>
      <c r="B18" s="141" t="s">
        <v>353</v>
      </c>
      <c r="C18" s="50">
        <f>C19+C20</f>
        <v>1590000000</v>
      </c>
      <c r="D18" s="50">
        <f>D19+D20</f>
        <v>1077972040</v>
      </c>
      <c r="E18" s="50">
        <f>SUM(E19:E20)</f>
        <v>1590000000</v>
      </c>
      <c r="F18" s="50">
        <f>SUM(F19:F20)</f>
        <v>1600000000</v>
      </c>
      <c r="G18" s="191">
        <f t="shared" si="1"/>
        <v>0.67796983647798748</v>
      </c>
      <c r="H18" s="191">
        <f t="shared" si="2"/>
        <v>1.8346795771549578</v>
      </c>
      <c r="I18" s="191">
        <f t="shared" si="0"/>
        <v>1</v>
      </c>
      <c r="J18" s="111">
        <f t="shared" si="3"/>
        <v>1.0062893081761006</v>
      </c>
      <c r="K18" s="41">
        <v>587553300</v>
      </c>
    </row>
    <row r="19" spans="1:11" s="6" customFormat="1" ht="35.1" customHeight="1" x14ac:dyDescent="0.3">
      <c r="A19" s="58"/>
      <c r="B19" s="145" t="s">
        <v>354</v>
      </c>
      <c r="C19" s="58">
        <v>1290000000</v>
      </c>
      <c r="D19" s="58">
        <v>1040613325</v>
      </c>
      <c r="E19" s="58">
        <v>1290000000</v>
      </c>
      <c r="F19" s="58">
        <v>1300000000</v>
      </c>
      <c r="G19" s="192">
        <f t="shared" si="1"/>
        <v>0.80667699612403099</v>
      </c>
      <c r="H19" s="192">
        <f t="shared" si="2"/>
        <v>1.8656416794719473</v>
      </c>
      <c r="I19" s="192">
        <f t="shared" si="0"/>
        <v>1</v>
      </c>
      <c r="J19" s="112">
        <f t="shared" si="3"/>
        <v>1.0077519379844961</v>
      </c>
      <c r="K19" s="41">
        <v>557777700</v>
      </c>
    </row>
    <row r="20" spans="1:11" s="6" customFormat="1" ht="35.1" customHeight="1" x14ac:dyDescent="0.3">
      <c r="A20" s="58"/>
      <c r="B20" s="145" t="s">
        <v>355</v>
      </c>
      <c r="C20" s="58">
        <v>300000000</v>
      </c>
      <c r="D20" s="58">
        <v>37358715</v>
      </c>
      <c r="E20" s="58">
        <v>300000000</v>
      </c>
      <c r="F20" s="58">
        <v>300000000</v>
      </c>
      <c r="G20" s="192">
        <f t="shared" si="1"/>
        <v>0.12452905</v>
      </c>
      <c r="H20" s="192">
        <f t="shared" si="2"/>
        <v>1.2546754725345586</v>
      </c>
      <c r="I20" s="192">
        <f t="shared" si="0"/>
        <v>1</v>
      </c>
      <c r="J20" s="112">
        <f t="shared" si="3"/>
        <v>1</v>
      </c>
      <c r="K20" s="41">
        <v>29775600</v>
      </c>
    </row>
    <row r="21" spans="1:11" s="6" customFormat="1" ht="35.1" customHeight="1" x14ac:dyDescent="0.3">
      <c r="A21" s="50">
        <v>3</v>
      </c>
      <c r="B21" s="141" t="s">
        <v>356</v>
      </c>
      <c r="C21" s="50">
        <f>C22+C23</f>
        <v>1000000000</v>
      </c>
      <c r="D21" s="50">
        <f>D22+D23</f>
        <v>367595700</v>
      </c>
      <c r="E21" s="50">
        <f>SUM(E22:E24)</f>
        <v>1000000000</v>
      </c>
      <c r="F21" s="50">
        <f>SUM(F22:F24)</f>
        <v>1300000000</v>
      </c>
      <c r="G21" s="191">
        <f t="shared" si="1"/>
        <v>0.36759570000000003</v>
      </c>
      <c r="H21" s="191">
        <f t="shared" si="2"/>
        <v>0.86449104102003649</v>
      </c>
      <c r="I21" s="191">
        <f t="shared" si="0"/>
        <v>1</v>
      </c>
      <c r="J21" s="111">
        <f t="shared" si="3"/>
        <v>1.3</v>
      </c>
      <c r="K21" s="41">
        <v>425216321</v>
      </c>
    </row>
    <row r="22" spans="1:11" s="6" customFormat="1" ht="35.1" customHeight="1" x14ac:dyDescent="0.3">
      <c r="A22" s="58"/>
      <c r="B22" s="145" t="s">
        <v>357</v>
      </c>
      <c r="C22" s="58">
        <v>850000000</v>
      </c>
      <c r="D22" s="58">
        <v>367595700</v>
      </c>
      <c r="E22" s="58">
        <v>850000000</v>
      </c>
      <c r="F22" s="58">
        <v>1040000000</v>
      </c>
      <c r="G22" s="192">
        <f t="shared" si="1"/>
        <v>0.43246552941176469</v>
      </c>
      <c r="H22" s="192">
        <f t="shared" si="2"/>
        <v>0.86449104102003649</v>
      </c>
      <c r="I22" s="192">
        <f t="shared" si="0"/>
        <v>1</v>
      </c>
      <c r="J22" s="112">
        <f t="shared" si="3"/>
        <v>1.223529411764706</v>
      </c>
      <c r="K22" s="41">
        <v>425216321</v>
      </c>
    </row>
    <row r="23" spans="1:11" s="6" customFormat="1" ht="35.1" customHeight="1" x14ac:dyDescent="0.3">
      <c r="A23" s="58"/>
      <c r="B23" s="145" t="s">
        <v>358</v>
      </c>
      <c r="C23" s="58">
        <v>150000000</v>
      </c>
      <c r="D23" s="58"/>
      <c r="E23" s="58">
        <v>150000000</v>
      </c>
      <c r="F23" s="58">
        <v>260000000</v>
      </c>
      <c r="G23" s="192">
        <f t="shared" si="1"/>
        <v>0</v>
      </c>
      <c r="H23" s="191"/>
      <c r="I23" s="192">
        <f t="shared" si="0"/>
        <v>1</v>
      </c>
      <c r="J23" s="112">
        <f t="shared" si="3"/>
        <v>1.7333333333333334</v>
      </c>
      <c r="K23" s="41"/>
    </row>
    <row r="24" spans="1:11" s="6" customFormat="1" ht="35.1" hidden="1" customHeight="1" x14ac:dyDescent="0.3">
      <c r="A24" s="58"/>
      <c r="B24" s="145" t="s">
        <v>347</v>
      </c>
      <c r="C24" s="58"/>
      <c r="D24" s="58"/>
      <c r="E24" s="58"/>
      <c r="F24" s="58"/>
      <c r="G24" s="191" t="e">
        <f t="shared" si="1"/>
        <v>#DIV/0!</v>
      </c>
      <c r="H24" s="191" t="e">
        <f t="shared" si="2"/>
        <v>#DIV/0!</v>
      </c>
      <c r="I24" s="191" t="e">
        <f t="shared" si="0"/>
        <v>#DIV/0!</v>
      </c>
      <c r="J24" s="111" t="e">
        <f t="shared" si="3"/>
        <v>#DIV/0!</v>
      </c>
      <c r="K24" s="41"/>
    </row>
    <row r="25" spans="1:11" s="62" customFormat="1" ht="35.1" customHeight="1" x14ac:dyDescent="0.3">
      <c r="A25" s="50">
        <v>4</v>
      </c>
      <c r="B25" s="141" t="s">
        <v>359</v>
      </c>
      <c r="C25" s="50">
        <f>C26+C27+C28</f>
        <v>1000000000</v>
      </c>
      <c r="D25" s="50">
        <f>D26+D27+D28</f>
        <v>388485135</v>
      </c>
      <c r="E25" s="50">
        <f>E26+E27+E28</f>
        <v>1035000000</v>
      </c>
      <c r="F25" s="50">
        <f>F26+F27+F28</f>
        <v>1000000000</v>
      </c>
      <c r="G25" s="191">
        <f t="shared" si="1"/>
        <v>0.38848513499999998</v>
      </c>
      <c r="H25" s="191">
        <f t="shared" si="2"/>
        <v>0.52313572582388101</v>
      </c>
      <c r="I25" s="191">
        <f t="shared" si="0"/>
        <v>1.0349999999999999</v>
      </c>
      <c r="J25" s="111">
        <f t="shared" si="3"/>
        <v>0.96618357487922701</v>
      </c>
      <c r="K25" s="185">
        <v>742608688</v>
      </c>
    </row>
    <row r="26" spans="1:11" s="6" customFormat="1" ht="35.1" customHeight="1" x14ac:dyDescent="0.3">
      <c r="A26" s="58"/>
      <c r="B26" s="145" t="s">
        <v>223</v>
      </c>
      <c r="C26" s="58">
        <v>500000000</v>
      </c>
      <c r="D26" s="58">
        <v>357294603</v>
      </c>
      <c r="E26" s="58">
        <v>500000000</v>
      </c>
      <c r="F26" s="58">
        <v>500000000</v>
      </c>
      <c r="G26" s="192">
        <f t="shared" si="1"/>
        <v>0.71458920599999998</v>
      </c>
      <c r="H26" s="192">
        <f t="shared" si="2"/>
        <v>0.48513460618029819</v>
      </c>
      <c r="I26" s="192">
        <f t="shared" si="0"/>
        <v>1</v>
      </c>
      <c r="J26" s="112">
        <f t="shared" si="3"/>
        <v>1</v>
      </c>
      <c r="K26" s="41">
        <v>736485500</v>
      </c>
    </row>
    <row r="27" spans="1:11" s="6" customFormat="1" ht="35.1" customHeight="1" x14ac:dyDescent="0.3">
      <c r="A27" s="58"/>
      <c r="B27" s="145" t="s">
        <v>224</v>
      </c>
      <c r="C27" s="58">
        <v>500000000</v>
      </c>
      <c r="D27" s="58"/>
      <c r="E27" s="58">
        <v>500000000</v>
      </c>
      <c r="F27" s="58">
        <v>500000000</v>
      </c>
      <c r="G27" s="192">
        <f t="shared" si="1"/>
        <v>0</v>
      </c>
      <c r="H27" s="192"/>
      <c r="I27" s="192">
        <f t="shared" si="0"/>
        <v>1</v>
      </c>
      <c r="J27" s="112">
        <f t="shared" si="3"/>
        <v>1</v>
      </c>
      <c r="K27" s="41"/>
    </row>
    <row r="28" spans="1:11" s="6" customFormat="1" ht="35.1" customHeight="1" x14ac:dyDescent="0.3">
      <c r="A28" s="58"/>
      <c r="B28" s="145" t="s">
        <v>378</v>
      </c>
      <c r="C28" s="58"/>
      <c r="D28" s="58">
        <v>31190532</v>
      </c>
      <c r="E28" s="58">
        <v>35000000</v>
      </c>
      <c r="F28" s="58"/>
      <c r="G28" s="192"/>
      <c r="H28" s="192">
        <f t="shared" si="2"/>
        <v>5.0938386997100205</v>
      </c>
      <c r="I28" s="191"/>
      <c r="J28" s="111"/>
      <c r="K28" s="41">
        <v>6123188</v>
      </c>
    </row>
    <row r="29" spans="1:11" s="62" customFormat="1" ht="35.1" customHeight="1" x14ac:dyDescent="0.3">
      <c r="A29" s="50">
        <v>5</v>
      </c>
      <c r="B29" s="141" t="s">
        <v>360</v>
      </c>
      <c r="C29" s="50">
        <f>C30+C31+C32</f>
        <v>420000000</v>
      </c>
      <c r="D29" s="50">
        <f>D30+D31+D32</f>
        <v>370153173</v>
      </c>
      <c r="E29" s="50">
        <f>E30+E31+E32</f>
        <v>570000000</v>
      </c>
      <c r="F29" s="50">
        <f>F30+F31+F32</f>
        <v>450000000</v>
      </c>
      <c r="G29" s="233">
        <f t="shared" si="1"/>
        <v>0.8813170785714286</v>
      </c>
      <c r="H29" s="233">
        <f t="shared" si="2"/>
        <v>1.2582086080228621</v>
      </c>
      <c r="I29" s="233">
        <f>E29/C29</f>
        <v>1.3571428571428572</v>
      </c>
      <c r="J29" s="111">
        <f t="shared" si="3"/>
        <v>0.78947368421052633</v>
      </c>
      <c r="K29" s="185">
        <v>294190622</v>
      </c>
    </row>
    <row r="30" spans="1:11" s="6" customFormat="1" ht="35.1" customHeight="1" x14ac:dyDescent="0.3">
      <c r="A30" s="58"/>
      <c r="B30" s="145" t="s">
        <v>366</v>
      </c>
      <c r="C30" s="58">
        <v>120000000</v>
      </c>
      <c r="D30" s="58">
        <v>180293673</v>
      </c>
      <c r="E30" s="58">
        <v>250000000</v>
      </c>
      <c r="F30" s="58">
        <v>120000000</v>
      </c>
      <c r="G30" s="192">
        <f t="shared" si="1"/>
        <v>1.502447275</v>
      </c>
      <c r="H30" s="192">
        <f t="shared" si="2"/>
        <v>1.4797406546543292</v>
      </c>
      <c r="I30" s="192">
        <f>E30/C30</f>
        <v>2.0833333333333335</v>
      </c>
      <c r="J30" s="112">
        <f t="shared" si="3"/>
        <v>0.48</v>
      </c>
      <c r="K30" s="41">
        <v>121841400</v>
      </c>
    </row>
    <row r="31" spans="1:11" s="6" customFormat="1" ht="35.1" customHeight="1" x14ac:dyDescent="0.3">
      <c r="A31" s="58"/>
      <c r="B31" s="145" t="s">
        <v>358</v>
      </c>
      <c r="C31" s="58">
        <v>300000000</v>
      </c>
      <c r="D31" s="58">
        <v>178834500</v>
      </c>
      <c r="E31" s="58">
        <v>300000000</v>
      </c>
      <c r="F31" s="58">
        <v>330000000</v>
      </c>
      <c r="G31" s="192">
        <f t="shared" si="1"/>
        <v>0.59611499999999995</v>
      </c>
      <c r="H31" s="192">
        <f t="shared" si="2"/>
        <v>1.0463909985606124</v>
      </c>
      <c r="I31" s="192">
        <f>E31/C31</f>
        <v>1</v>
      </c>
      <c r="J31" s="112">
        <f t="shared" si="3"/>
        <v>1.1000000000000001</v>
      </c>
      <c r="K31" s="41">
        <v>170906000</v>
      </c>
    </row>
    <row r="32" spans="1:11" s="6" customFormat="1" ht="35.1" customHeight="1" x14ac:dyDescent="0.3">
      <c r="A32" s="58"/>
      <c r="B32" s="145" t="s">
        <v>361</v>
      </c>
      <c r="C32" s="56"/>
      <c r="D32" s="56">
        <v>11025000</v>
      </c>
      <c r="E32" s="58">
        <v>20000000</v>
      </c>
      <c r="F32" s="58"/>
      <c r="G32" s="191"/>
      <c r="H32" s="192">
        <f t="shared" si="2"/>
        <v>7.6391573853502788</v>
      </c>
      <c r="I32" s="191"/>
      <c r="J32" s="111"/>
      <c r="K32" s="41">
        <v>1443222</v>
      </c>
    </row>
    <row r="33" spans="1:11" s="62" customFormat="1" ht="35.1" customHeight="1" x14ac:dyDescent="0.3">
      <c r="A33" s="50">
        <v>6</v>
      </c>
      <c r="B33" s="141" t="s">
        <v>362</v>
      </c>
      <c r="C33" s="50">
        <v>30000000</v>
      </c>
      <c r="D33" s="50">
        <v>52733000</v>
      </c>
      <c r="E33" s="50">
        <v>70000000</v>
      </c>
      <c r="F33" s="50">
        <v>100000000</v>
      </c>
      <c r="G33" s="191">
        <f t="shared" si="1"/>
        <v>1.7577666666666667</v>
      </c>
      <c r="H33" s="191"/>
      <c r="I33" s="191">
        <f>E33/C33</f>
        <v>2.3333333333333335</v>
      </c>
      <c r="J33" s="111">
        <f t="shared" si="3"/>
        <v>1.4285714285714286</v>
      </c>
      <c r="K33" s="185">
        <v>0</v>
      </c>
    </row>
    <row r="34" spans="1:11" s="6" customFormat="1" ht="35.1" customHeight="1" x14ac:dyDescent="0.3">
      <c r="A34" s="50">
        <v>7</v>
      </c>
      <c r="B34" s="141" t="s">
        <v>363</v>
      </c>
      <c r="C34" s="50">
        <f>C35+C36+C37+C38</f>
        <v>450000000</v>
      </c>
      <c r="D34" s="50">
        <f>D35+D36+D37+D38</f>
        <v>782560641</v>
      </c>
      <c r="E34" s="50">
        <f>SUM(E35,E36,E37,E38)</f>
        <v>1035000000</v>
      </c>
      <c r="F34" s="50">
        <f>SUM(F35,F36,F37,F38)</f>
        <v>350000000</v>
      </c>
      <c r="G34" s="191">
        <f t="shared" si="1"/>
        <v>1.7390236466666666</v>
      </c>
      <c r="H34" s="191">
        <f t="shared" si="2"/>
        <v>1.5908614197719095</v>
      </c>
      <c r="I34" s="191">
        <f>E34/C34</f>
        <v>2.2999999999999998</v>
      </c>
      <c r="J34" s="111">
        <f t="shared" si="3"/>
        <v>0.33816425120772947</v>
      </c>
      <c r="K34" s="41">
        <v>491910000</v>
      </c>
    </row>
    <row r="35" spans="1:11" s="6" customFormat="1" ht="35.1" customHeight="1" x14ac:dyDescent="0.3">
      <c r="A35" s="58"/>
      <c r="B35" s="145" t="s">
        <v>364</v>
      </c>
      <c r="C35" s="58">
        <v>150000000</v>
      </c>
      <c r="D35" s="58">
        <v>130875414</v>
      </c>
      <c r="E35" s="58">
        <v>150000000</v>
      </c>
      <c r="F35" s="58">
        <v>150000000</v>
      </c>
      <c r="G35" s="192">
        <f t="shared" si="1"/>
        <v>0.87250276000000004</v>
      </c>
      <c r="H35" s="192">
        <f t="shared" si="2"/>
        <v>1.3213732545812509</v>
      </c>
      <c r="I35" s="192">
        <f>E35/C35</f>
        <v>1</v>
      </c>
      <c r="J35" s="111">
        <f t="shared" si="3"/>
        <v>1</v>
      </c>
      <c r="K35" s="41">
        <v>99045000</v>
      </c>
    </row>
    <row r="36" spans="1:11" s="6" customFormat="1" ht="35.1" customHeight="1" x14ac:dyDescent="0.3">
      <c r="A36" s="58"/>
      <c r="B36" s="145" t="s">
        <v>365</v>
      </c>
      <c r="C36" s="58"/>
      <c r="D36" s="58">
        <v>140675000</v>
      </c>
      <c r="E36" s="58">
        <v>150000000</v>
      </c>
      <c r="F36" s="58"/>
      <c r="G36" s="192"/>
      <c r="H36" s="192">
        <f t="shared" si="2"/>
        <v>1.4205291325860849</v>
      </c>
      <c r="I36" s="192"/>
      <c r="J36" s="111"/>
      <c r="K36" s="41">
        <v>99030000</v>
      </c>
    </row>
    <row r="37" spans="1:11" s="6" customFormat="1" ht="35.1" customHeight="1" x14ac:dyDescent="0.3">
      <c r="A37" s="58"/>
      <c r="B37" s="145" t="s">
        <v>366</v>
      </c>
      <c r="C37" s="58">
        <v>300000000</v>
      </c>
      <c r="D37" s="58">
        <v>490700227</v>
      </c>
      <c r="E37" s="58">
        <v>700000000</v>
      </c>
      <c r="F37" s="58">
        <v>200000000</v>
      </c>
      <c r="G37" s="192">
        <f t="shared" si="1"/>
        <v>1.6356674233333333</v>
      </c>
      <c r="H37" s="192">
        <f t="shared" si="2"/>
        <v>1.7629842707528698</v>
      </c>
      <c r="I37" s="192">
        <f>E37/C37</f>
        <v>2.3333333333333335</v>
      </c>
      <c r="J37" s="111">
        <f t="shared" si="3"/>
        <v>0.2857142857142857</v>
      </c>
      <c r="K37" s="41">
        <v>278335000</v>
      </c>
    </row>
    <row r="38" spans="1:11" s="6" customFormat="1" ht="35.1" customHeight="1" x14ac:dyDescent="0.3">
      <c r="A38" s="58"/>
      <c r="B38" s="145" t="s">
        <v>358</v>
      </c>
      <c r="C38" s="58"/>
      <c r="D38" s="58">
        <f>90310000-70000000</f>
        <v>20310000</v>
      </c>
      <c r="E38" s="58">
        <v>35000000</v>
      </c>
      <c r="F38" s="58"/>
      <c r="G38" s="192"/>
      <c r="H38" s="192">
        <f t="shared" si="2"/>
        <v>1.3540000000000001</v>
      </c>
      <c r="I38" s="192"/>
      <c r="J38" s="111"/>
      <c r="K38" s="41">
        <v>15000000</v>
      </c>
    </row>
    <row r="39" spans="1:11" s="62" customFormat="1" ht="35.1" customHeight="1" x14ac:dyDescent="0.3">
      <c r="A39" s="50">
        <v>8</v>
      </c>
      <c r="B39" s="141" t="s">
        <v>367</v>
      </c>
      <c r="C39" s="50"/>
      <c r="D39" s="50">
        <f>D41+D42</f>
        <v>71709000</v>
      </c>
      <c r="E39" s="50">
        <f>SUM(E40:E42)</f>
        <v>200000000</v>
      </c>
      <c r="F39" s="50"/>
      <c r="G39" s="192"/>
      <c r="H39" s="192">
        <f t="shared" si="2"/>
        <v>0.31773554539435528</v>
      </c>
      <c r="I39" s="192"/>
      <c r="J39" s="111"/>
      <c r="K39" s="185">
        <v>225687686</v>
      </c>
    </row>
    <row r="40" spans="1:11" s="6" customFormat="1" ht="35.1" hidden="1" customHeight="1" x14ac:dyDescent="0.3">
      <c r="A40" s="58"/>
      <c r="B40" s="145" t="s">
        <v>368</v>
      </c>
      <c r="C40" s="58"/>
      <c r="D40" s="58"/>
      <c r="E40" s="58"/>
      <c r="F40" s="58"/>
      <c r="G40" s="192"/>
      <c r="H40" s="192" t="e">
        <f t="shared" si="2"/>
        <v>#DIV/0!</v>
      </c>
      <c r="I40" s="192"/>
      <c r="J40" s="111"/>
      <c r="K40" s="41"/>
    </row>
    <row r="41" spans="1:11" s="6" customFormat="1" ht="35.1" customHeight="1" x14ac:dyDescent="0.3">
      <c r="A41" s="58"/>
      <c r="B41" s="145" t="s">
        <v>369</v>
      </c>
      <c r="C41" s="58"/>
      <c r="D41" s="58"/>
      <c r="E41" s="58">
        <v>50000000</v>
      </c>
      <c r="F41" s="58"/>
      <c r="G41" s="192"/>
      <c r="H41" s="192">
        <f t="shared" si="2"/>
        <v>0</v>
      </c>
      <c r="I41" s="192"/>
      <c r="J41" s="111"/>
      <c r="K41" s="41">
        <v>100682748</v>
      </c>
    </row>
    <row r="42" spans="1:11" s="6" customFormat="1" ht="35.1" customHeight="1" x14ac:dyDescent="0.3">
      <c r="A42" s="58"/>
      <c r="B42" s="145" t="s">
        <v>358</v>
      </c>
      <c r="C42" s="58"/>
      <c r="D42" s="58">
        <f>1709000+70000000</f>
        <v>71709000</v>
      </c>
      <c r="E42" s="58">
        <v>150000000</v>
      </c>
      <c r="F42" s="58"/>
      <c r="G42" s="192"/>
      <c r="H42" s="192">
        <f t="shared" si="2"/>
        <v>0.75947840358993113</v>
      </c>
      <c r="I42" s="192"/>
      <c r="J42" s="111"/>
      <c r="K42" s="41">
        <v>94418748</v>
      </c>
    </row>
    <row r="43" spans="1:11" s="6" customFormat="1" ht="35.1" customHeight="1" x14ac:dyDescent="0.3">
      <c r="A43" s="50" t="s">
        <v>309</v>
      </c>
      <c r="B43" s="141" t="s">
        <v>370</v>
      </c>
      <c r="C43" s="50">
        <f>SUM(C44:C48)</f>
        <v>444663000000</v>
      </c>
      <c r="D43" s="50">
        <f>SUM(D44:D48)</f>
        <v>229968000000</v>
      </c>
      <c r="E43" s="50">
        <f>SUM(E44:E48)</f>
        <v>494428572868</v>
      </c>
      <c r="F43" s="50">
        <f>SUM(F44:F48)</f>
        <v>600443700000</v>
      </c>
      <c r="G43" s="191">
        <f t="shared" si="1"/>
        <v>0.51717367984293727</v>
      </c>
      <c r="H43" s="191">
        <f t="shared" si="2"/>
        <v>1.1755436858876607</v>
      </c>
      <c r="I43" s="191">
        <f t="shared" ref="I43:I48" si="4">E43/C43</f>
        <v>1.1119175035206437</v>
      </c>
      <c r="J43" s="111">
        <f t="shared" si="3"/>
        <v>1.2144194994982691</v>
      </c>
      <c r="K43" s="41">
        <v>195626928000</v>
      </c>
    </row>
    <row r="44" spans="1:11" s="6" customFormat="1" ht="35.1" customHeight="1" x14ac:dyDescent="0.3">
      <c r="A44" s="58"/>
      <c r="B44" s="32" t="s">
        <v>371</v>
      </c>
      <c r="C44" s="58">
        <f>351322000000+8059000000</f>
        <v>359381000000</v>
      </c>
      <c r="D44" s="58">
        <v>165000000000</v>
      </c>
      <c r="E44" s="58">
        <v>359381000000</v>
      </c>
      <c r="F44" s="58">
        <f>359381000000+48247000000+1711700000</f>
        <v>409339700000</v>
      </c>
      <c r="G44" s="192">
        <f t="shared" si="1"/>
        <v>0.45912276942854519</v>
      </c>
      <c r="H44" s="192">
        <f t="shared" si="2"/>
        <v>0.99397590361445787</v>
      </c>
      <c r="I44" s="192">
        <f t="shared" si="4"/>
        <v>1</v>
      </c>
      <c r="J44" s="112">
        <f t="shared" si="3"/>
        <v>1.139013192127575</v>
      </c>
      <c r="K44" s="41">
        <v>166000000000</v>
      </c>
    </row>
    <row r="45" spans="1:11" s="6" customFormat="1" ht="35.1" hidden="1" customHeight="1" x14ac:dyDescent="0.3">
      <c r="A45" s="58"/>
      <c r="B45" s="32"/>
      <c r="C45" s="58"/>
      <c r="D45" s="58"/>
      <c r="E45" s="58"/>
      <c r="F45" s="58"/>
      <c r="G45" s="192" t="e">
        <f t="shared" si="1"/>
        <v>#DIV/0!</v>
      </c>
      <c r="H45" s="192" t="e">
        <f t="shared" si="2"/>
        <v>#DIV/0!</v>
      </c>
      <c r="I45" s="192" t="e">
        <f t="shared" si="4"/>
        <v>#DIV/0!</v>
      </c>
      <c r="J45" s="112" t="e">
        <f t="shared" si="3"/>
        <v>#DIV/0!</v>
      </c>
      <c r="K45" s="41"/>
    </row>
    <row r="46" spans="1:11" s="6" customFormat="1" ht="42.75" hidden="1" customHeight="1" x14ac:dyDescent="0.3">
      <c r="A46" s="58"/>
      <c r="B46" s="32"/>
      <c r="C46" s="58"/>
      <c r="D46" s="58"/>
      <c r="E46" s="58"/>
      <c r="F46" s="58"/>
      <c r="G46" s="192" t="e">
        <f t="shared" si="1"/>
        <v>#DIV/0!</v>
      </c>
      <c r="H46" s="192" t="e">
        <f t="shared" si="2"/>
        <v>#DIV/0!</v>
      </c>
      <c r="I46" s="192" t="e">
        <f t="shared" si="4"/>
        <v>#DIV/0!</v>
      </c>
      <c r="J46" s="112" t="e">
        <f t="shared" si="3"/>
        <v>#DIV/0!</v>
      </c>
      <c r="K46" s="41"/>
    </row>
    <row r="47" spans="1:11" s="6" customFormat="1" ht="44.25" customHeight="1" x14ac:dyDescent="0.3">
      <c r="A47" s="58"/>
      <c r="B47" s="28" t="s">
        <v>372</v>
      </c>
      <c r="C47" s="58">
        <v>69198000000</v>
      </c>
      <c r="D47" s="58">
        <v>55000000000</v>
      </c>
      <c r="E47" s="58">
        <f>76432000000+44000000</f>
        <v>76476000000</v>
      </c>
      <c r="F47" s="58">
        <f>95454000000+650000000</f>
        <v>96104000000</v>
      </c>
      <c r="G47" s="192">
        <f t="shared" si="1"/>
        <v>0.79482065955663461</v>
      </c>
      <c r="H47" s="192">
        <f t="shared" si="2"/>
        <v>1.9295754769059812</v>
      </c>
      <c r="I47" s="192">
        <f t="shared" si="4"/>
        <v>1.1051764501864216</v>
      </c>
      <c r="J47" s="112">
        <f t="shared" si="3"/>
        <v>1.2566556828285997</v>
      </c>
      <c r="K47" s="41">
        <f>4882179000+23621500000</f>
        <v>28503679000</v>
      </c>
    </row>
    <row r="48" spans="1:11" s="6" customFormat="1" ht="50.25" customHeight="1" x14ac:dyDescent="0.3">
      <c r="A48" s="58"/>
      <c r="B48" s="189" t="s">
        <v>392</v>
      </c>
      <c r="C48" s="58">
        <v>16084000000</v>
      </c>
      <c r="D48" s="58">
        <v>9968000000</v>
      </c>
      <c r="E48" s="58">
        <f>41000000000+534469700-113302945-290000000+17440406113</f>
        <v>58571572868</v>
      </c>
      <c r="F48" s="58">
        <v>95000000000</v>
      </c>
      <c r="G48" s="234">
        <f t="shared" si="1"/>
        <v>0.6197463317582691</v>
      </c>
      <c r="H48" s="192">
        <f t="shared" si="2"/>
        <v>8.8742567320335919</v>
      </c>
      <c r="I48" s="192">
        <f t="shared" si="4"/>
        <v>3.6416048786371551</v>
      </c>
      <c r="J48" s="112">
        <f t="shared" si="3"/>
        <v>1.6219472236830148</v>
      </c>
      <c r="K48" s="41">
        <v>1123249000</v>
      </c>
    </row>
    <row r="49" spans="1:11" s="62" customFormat="1" ht="35.1" customHeight="1" x14ac:dyDescent="0.3">
      <c r="A49" s="66" t="s">
        <v>324</v>
      </c>
      <c r="B49" s="35" t="s">
        <v>374</v>
      </c>
      <c r="C49" s="235"/>
      <c r="D49" s="236">
        <f>SUM(D50:D51)</f>
        <v>20622778746</v>
      </c>
      <c r="E49" s="236">
        <f>SUM(E50:E51)</f>
        <v>20622778746</v>
      </c>
      <c r="F49" s="236"/>
      <c r="G49" s="191"/>
      <c r="H49" s="191"/>
      <c r="I49" s="191"/>
      <c r="J49" s="111"/>
      <c r="K49" s="185"/>
    </row>
    <row r="50" spans="1:11" s="62" customFormat="1" ht="35.1" customHeight="1" x14ac:dyDescent="0.3">
      <c r="A50" s="66"/>
      <c r="B50" s="190" t="s">
        <v>375</v>
      </c>
      <c r="C50" s="235"/>
      <c r="D50" s="237">
        <v>20514279892</v>
      </c>
      <c r="E50" s="237">
        <v>20514279892</v>
      </c>
      <c r="F50" s="237"/>
      <c r="G50" s="191"/>
      <c r="H50" s="191"/>
      <c r="I50" s="191"/>
      <c r="J50" s="111"/>
      <c r="K50" s="185"/>
    </row>
    <row r="51" spans="1:11" s="62" customFormat="1" ht="35.1" customHeight="1" x14ac:dyDescent="0.3">
      <c r="A51" s="66"/>
      <c r="B51" s="190" t="s">
        <v>376</v>
      </c>
      <c r="C51" s="235"/>
      <c r="D51" s="237">
        <v>108498854</v>
      </c>
      <c r="E51" s="237">
        <v>108498854</v>
      </c>
      <c r="F51" s="237"/>
      <c r="G51" s="191"/>
      <c r="H51" s="191"/>
      <c r="I51" s="191"/>
      <c r="J51" s="111"/>
      <c r="K51" s="185"/>
    </row>
    <row r="52" spans="1:11" s="62" customFormat="1" ht="35.1" customHeight="1" x14ac:dyDescent="0.3">
      <c r="A52" s="66" t="s">
        <v>238</v>
      </c>
      <c r="B52" s="33" t="s">
        <v>377</v>
      </c>
      <c r="C52" s="238"/>
      <c r="D52" s="238"/>
      <c r="E52" s="50">
        <f>SUM(E53:E54)</f>
        <v>1866720925</v>
      </c>
      <c r="F52" s="50"/>
      <c r="G52" s="191"/>
      <c r="H52" s="191"/>
      <c r="I52" s="191"/>
      <c r="J52" s="111"/>
      <c r="K52" s="185"/>
    </row>
    <row r="53" spans="1:11" s="6" customFormat="1" ht="35.1" customHeight="1" x14ac:dyDescent="0.3">
      <c r="A53" s="69"/>
      <c r="B53" s="190" t="s">
        <v>375</v>
      </c>
      <c r="C53" s="239"/>
      <c r="D53" s="239"/>
      <c r="E53" s="58">
        <v>1422457956</v>
      </c>
      <c r="F53" s="58"/>
      <c r="G53" s="191"/>
      <c r="H53" s="191"/>
      <c r="I53" s="191"/>
      <c r="J53" s="111"/>
      <c r="K53" s="41"/>
    </row>
    <row r="54" spans="1:11" s="6" customFormat="1" ht="35.1" customHeight="1" x14ac:dyDescent="0.3">
      <c r="A54" s="69"/>
      <c r="B54" s="190" t="s">
        <v>376</v>
      </c>
      <c r="C54" s="240"/>
      <c r="D54" s="240"/>
      <c r="E54" s="237">
        <v>444262969</v>
      </c>
      <c r="F54" s="237"/>
      <c r="G54" s="191"/>
      <c r="H54" s="191"/>
      <c r="I54" s="191"/>
      <c r="J54" s="111"/>
      <c r="K54" s="41"/>
    </row>
    <row r="158" hidden="1" x14ac:dyDescent="0.25"/>
  </sheetData>
  <mergeCells count="4">
    <mergeCell ref="A1:F1"/>
    <mergeCell ref="A2:J2"/>
    <mergeCell ref="A3:J3"/>
    <mergeCell ref="A4:J4"/>
  </mergeCells>
  <phoneticPr fontId="9" type="noConversion"/>
  <pageMargins left="0.84" right="0.52" top="1" bottom="1" header="0.5" footer="0.5"/>
  <pageSetup paperSize="9" scale="6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5"/>
  <sheetViews>
    <sheetView view="pageBreakPreview" zoomScaleNormal="100" workbookViewId="0">
      <selection activeCell="A3" sqref="A3:Q3"/>
    </sheetView>
  </sheetViews>
  <sheetFormatPr defaultRowHeight="15.75" x14ac:dyDescent="0.25"/>
  <cols>
    <col min="1" max="1" width="6.42578125" style="177" customWidth="1"/>
    <col min="2" max="2" width="45.85546875" style="75" customWidth="1"/>
    <col min="3" max="3" width="19" style="75" customWidth="1"/>
    <col min="4" max="4" width="19" style="75" hidden="1" customWidth="1"/>
    <col min="5" max="5" width="17.85546875" style="132" hidden="1" customWidth="1"/>
    <col min="6" max="6" width="19.42578125" style="132" hidden="1" customWidth="1"/>
    <col min="7" max="7" width="17.7109375" style="132" customWidth="1"/>
    <col min="8" max="8" width="17.85546875" style="132" customWidth="1"/>
    <col min="9" max="9" width="6.85546875" style="75" customWidth="1"/>
    <col min="10" max="11" width="9.140625" style="75" hidden="1" customWidth="1"/>
    <col min="12" max="12" width="19.85546875" style="132" hidden="1" customWidth="1"/>
    <col min="13" max="13" width="6.85546875" style="132" hidden="1" customWidth="1"/>
    <col min="14" max="14" width="7.42578125" style="132" customWidth="1"/>
    <col min="15" max="15" width="7.7109375" style="132" customWidth="1"/>
    <col min="16" max="16" width="7.85546875" style="178" hidden="1" customWidth="1"/>
    <col min="17" max="17" width="8.140625" style="132" hidden="1" customWidth="1"/>
    <col min="18" max="18" width="10.140625" style="75" hidden="1" customWidth="1"/>
    <col min="19" max="19" width="0" style="75" hidden="1" customWidth="1"/>
    <col min="20" max="20" width="18.7109375" style="132" hidden="1" customWidth="1"/>
    <col min="21" max="21" width="21.140625" style="132" hidden="1" customWidth="1"/>
    <col min="22" max="22" width="0" style="75" hidden="1" customWidth="1"/>
    <col min="23" max="23" width="19.42578125" style="75" hidden="1" customWidth="1"/>
    <col min="24" max="92" width="0" style="75" hidden="1" customWidth="1"/>
    <col min="93" max="93" width="20.7109375" style="75" hidden="1" customWidth="1"/>
    <col min="94" max="94" width="0" style="75" hidden="1" customWidth="1"/>
    <col min="95" max="95" width="18.5703125" style="132" hidden="1" customWidth="1"/>
    <col min="96" max="96" width="18.7109375" style="75" hidden="1" customWidth="1"/>
    <col min="97" max="97" width="0" style="75" hidden="1" customWidth="1"/>
    <col min="98" max="98" width="18.42578125" style="132" hidden="1" customWidth="1"/>
    <col min="99" max="99" width="0" style="75" hidden="1" customWidth="1"/>
    <col min="100" max="100" width="19.140625" style="75" hidden="1" customWidth="1"/>
    <col min="101" max="16384" width="9.140625" style="75"/>
  </cols>
  <sheetData>
    <row r="1" spans="1:100" s="6" customFormat="1" ht="18.75" x14ac:dyDescent="0.3">
      <c r="A1" s="540" t="s">
        <v>424</v>
      </c>
      <c r="B1" s="540"/>
      <c r="C1" s="540"/>
      <c r="D1" s="540"/>
      <c r="E1" s="540"/>
      <c r="F1" s="540"/>
      <c r="G1" s="540"/>
      <c r="H1" s="540"/>
      <c r="I1" s="540"/>
      <c r="J1" s="540"/>
      <c r="K1" s="540"/>
      <c r="L1" s="540"/>
      <c r="M1" s="540"/>
      <c r="N1" s="540"/>
      <c r="O1" s="540"/>
      <c r="P1" s="540"/>
      <c r="Q1" s="540"/>
      <c r="R1" s="121"/>
      <c r="S1" s="121"/>
      <c r="T1" s="122"/>
      <c r="U1" s="121"/>
      <c r="V1" s="121"/>
      <c r="W1" s="121"/>
      <c r="X1" s="121"/>
      <c r="Y1" s="121"/>
      <c r="Z1" s="121"/>
      <c r="AA1" s="121"/>
      <c r="AB1" s="121"/>
      <c r="AC1" s="121"/>
      <c r="AD1" s="121"/>
      <c r="AE1" s="121"/>
      <c r="AF1" s="121"/>
      <c r="AG1" s="121"/>
      <c r="AH1" s="121"/>
      <c r="AI1" s="121"/>
      <c r="AJ1" s="121"/>
      <c r="AK1" s="121"/>
      <c r="AL1" s="121"/>
      <c r="AM1" s="121"/>
      <c r="AN1" s="121"/>
      <c r="AO1" s="121"/>
      <c r="AP1" s="121"/>
      <c r="AQ1" s="121"/>
      <c r="AR1" s="121"/>
      <c r="AS1" s="121"/>
      <c r="AT1" s="123"/>
      <c r="AU1" s="124"/>
      <c r="CQ1" s="41"/>
      <c r="CT1" s="41"/>
    </row>
    <row r="2" spans="1:100" s="6" customFormat="1" ht="31.5" customHeight="1" x14ac:dyDescent="0.3">
      <c r="A2" s="541" t="s">
        <v>425</v>
      </c>
      <c r="B2" s="541"/>
      <c r="C2" s="541"/>
      <c r="D2" s="541"/>
      <c r="E2" s="541"/>
      <c r="F2" s="541"/>
      <c r="G2" s="541"/>
      <c r="H2" s="541"/>
      <c r="I2" s="541"/>
      <c r="J2" s="541"/>
      <c r="K2" s="541"/>
      <c r="L2" s="541"/>
      <c r="M2" s="541"/>
      <c r="N2" s="541"/>
      <c r="O2" s="541"/>
      <c r="P2" s="541"/>
      <c r="Q2" s="541"/>
      <c r="R2" s="121"/>
      <c r="S2" s="121"/>
      <c r="T2" s="122"/>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3"/>
      <c r="AU2" s="124" t="e">
        <f>#REF!</f>
        <v>#REF!</v>
      </c>
      <c r="CQ2" s="41"/>
      <c r="CT2" s="41"/>
    </row>
    <row r="3" spans="1:100" s="6" customFormat="1" ht="35.25" customHeight="1" x14ac:dyDescent="0.3">
      <c r="A3" s="545" t="s">
        <v>426</v>
      </c>
      <c r="B3" s="545"/>
      <c r="C3" s="545"/>
      <c r="D3" s="545"/>
      <c r="E3" s="545"/>
      <c r="F3" s="545"/>
      <c r="G3" s="545"/>
      <c r="H3" s="545"/>
      <c r="I3" s="545"/>
      <c r="J3" s="545"/>
      <c r="K3" s="545"/>
      <c r="L3" s="545"/>
      <c r="M3" s="545"/>
      <c r="N3" s="545"/>
      <c r="O3" s="545"/>
      <c r="P3" s="545"/>
      <c r="Q3" s="545"/>
      <c r="R3" s="125"/>
      <c r="S3" s="125"/>
      <c r="T3" s="126"/>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7" t="e">
        <f>'[1]THU T6'!G7-#REF!</f>
        <v>#REF!</v>
      </c>
      <c r="AU3" s="124" t="e">
        <f>E5-AU2</f>
        <v>#VALUE!</v>
      </c>
      <c r="CQ3" s="128"/>
      <c r="CT3" s="71">
        <v>228046155525</v>
      </c>
      <c r="CV3" s="281">
        <f>G6-CT3</f>
        <v>0</v>
      </c>
    </row>
    <row r="4" spans="1:100" s="6" customFormat="1" ht="35.25" customHeight="1" x14ac:dyDescent="0.3">
      <c r="A4" s="544" t="s">
        <v>133</v>
      </c>
      <c r="B4" s="544"/>
      <c r="C4" s="544"/>
      <c r="D4" s="544"/>
      <c r="E4" s="544"/>
      <c r="F4" s="544"/>
      <c r="G4" s="544"/>
      <c r="H4" s="544"/>
      <c r="I4" s="544"/>
      <c r="J4" s="544"/>
      <c r="K4" s="544"/>
      <c r="L4" s="544"/>
      <c r="M4" s="544"/>
      <c r="N4" s="544"/>
      <c r="O4" s="544"/>
      <c r="P4" s="544"/>
      <c r="Q4" s="544"/>
      <c r="R4" s="129"/>
      <c r="S4" s="129"/>
      <c r="T4" s="130"/>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3"/>
      <c r="AU4" s="124"/>
      <c r="BH4" s="41">
        <v>165893728657</v>
      </c>
      <c r="CQ4" s="41"/>
      <c r="CT4" s="41"/>
    </row>
    <row r="5" spans="1:100" ht="114" customHeight="1" x14ac:dyDescent="0.25">
      <c r="A5" s="79" t="s">
        <v>331</v>
      </c>
      <c r="B5" s="79" t="s">
        <v>328</v>
      </c>
      <c r="C5" s="7" t="s">
        <v>427</v>
      </c>
      <c r="D5" s="7" t="s">
        <v>428</v>
      </c>
      <c r="E5" s="7" t="s">
        <v>429</v>
      </c>
      <c r="F5" s="7" t="s">
        <v>113</v>
      </c>
      <c r="G5" s="7" t="s">
        <v>113</v>
      </c>
      <c r="H5" s="7" t="s">
        <v>430</v>
      </c>
      <c r="I5" s="179" t="s">
        <v>431</v>
      </c>
      <c r="J5" s="180"/>
      <c r="K5" s="180"/>
      <c r="L5" s="179" t="s">
        <v>432</v>
      </c>
      <c r="M5" s="179" t="s">
        <v>433</v>
      </c>
      <c r="N5" s="179" t="s">
        <v>390</v>
      </c>
      <c r="O5" s="179" t="s">
        <v>114</v>
      </c>
      <c r="P5" s="111" t="s">
        <v>434</v>
      </c>
      <c r="Q5" s="111" t="s">
        <v>435</v>
      </c>
      <c r="R5" s="131" t="s">
        <v>435</v>
      </c>
      <c r="T5" s="132">
        <v>165893728657</v>
      </c>
      <c r="U5" s="132" t="s">
        <v>436</v>
      </c>
      <c r="CO5" s="132">
        <f>'[1]THU T6'!G7</f>
        <v>508050800712</v>
      </c>
      <c r="CR5" s="133">
        <f>H6-'[1]THU T6'!G6</f>
        <v>22357271827</v>
      </c>
    </row>
    <row r="6" spans="1:100" s="76" customFormat="1" ht="22.5" customHeight="1" x14ac:dyDescent="0.25">
      <c r="A6" s="115"/>
      <c r="B6" s="11" t="s">
        <v>137</v>
      </c>
      <c r="C6" s="11">
        <f t="shared" ref="C6:H6" si="0">C7+C50+C75</f>
        <v>458153000000</v>
      </c>
      <c r="D6" s="11">
        <f t="shared" si="0"/>
        <v>18418000000</v>
      </c>
      <c r="E6" s="134">
        <f t="shared" si="0"/>
        <v>73104783262</v>
      </c>
      <c r="F6" s="134">
        <f>F7+F50+F75</f>
        <v>183336439522</v>
      </c>
      <c r="G6" s="134">
        <f>G7+G50+G75</f>
        <v>228046155525</v>
      </c>
      <c r="H6" s="134">
        <f t="shared" si="0"/>
        <v>531228072539</v>
      </c>
      <c r="I6" s="135">
        <f>G6/C6</f>
        <v>0.49775109084738067</v>
      </c>
      <c r="J6" s="82"/>
      <c r="K6" s="82"/>
      <c r="L6" s="134" t="e">
        <f>L7+L50+L75</f>
        <v>#REF!</v>
      </c>
      <c r="M6" s="136">
        <f>F6/T6</f>
        <v>1.1051438834138472</v>
      </c>
      <c r="N6" s="136">
        <f>G6/CT6</f>
        <v>1.3746520581046535</v>
      </c>
      <c r="O6" s="136">
        <f>H6/C6</f>
        <v>1.1594992776190487</v>
      </c>
      <c r="P6" s="136">
        <f>F6/CQ6</f>
        <v>1.1051438834138472</v>
      </c>
      <c r="Q6" s="136">
        <f t="shared" ref="Q6:Q69" si="1">H6/C6</f>
        <v>1.1594992776190487</v>
      </c>
      <c r="R6" s="76">
        <f>458153-397857</f>
        <v>60296</v>
      </c>
      <c r="T6" s="132">
        <v>165893728657</v>
      </c>
      <c r="U6" s="137">
        <v>117723668584</v>
      </c>
      <c r="CQ6" s="137">
        <v>165893728657</v>
      </c>
      <c r="CT6" s="137">
        <v>165893728657</v>
      </c>
    </row>
    <row r="7" spans="1:100" s="76" customFormat="1" ht="22.5" customHeight="1" x14ac:dyDescent="0.25">
      <c r="A7" s="115" t="s">
        <v>308</v>
      </c>
      <c r="B7" s="138" t="s">
        <v>138</v>
      </c>
      <c r="C7" s="11">
        <f>C8+C10</f>
        <v>372871000000</v>
      </c>
      <c r="D7" s="11"/>
      <c r="E7" s="134">
        <f>E8+E10</f>
        <v>54612359562</v>
      </c>
      <c r="F7" s="134">
        <f>F8+F10</f>
        <v>161949864819</v>
      </c>
      <c r="G7" s="134">
        <f>G8+G10</f>
        <v>188868374222</v>
      </c>
      <c r="H7" s="134">
        <f>H8+H10</f>
        <v>429398152453</v>
      </c>
      <c r="I7" s="135">
        <f t="shared" ref="I7:I70" si="2">G7/C7</f>
        <v>0.5065247075315592</v>
      </c>
      <c r="J7" s="82"/>
      <c r="K7" s="82"/>
      <c r="L7" s="134" t="e">
        <f>L8+L10</f>
        <v>#REF!</v>
      </c>
      <c r="M7" s="136">
        <f>F7/T7</f>
        <v>1.0058780416672743</v>
      </c>
      <c r="N7" s="136">
        <f t="shared" ref="N7:N49" si="3">G7/CT7</f>
        <v>1.1730701387595042</v>
      </c>
      <c r="O7" s="136">
        <f t="shared" ref="O7:O70" si="4">H7/C7</f>
        <v>1.1515997555535293</v>
      </c>
      <c r="P7" s="136">
        <f>F7/CQ7</f>
        <v>1.0058780416672743</v>
      </c>
      <c r="Q7" s="136">
        <f t="shared" si="1"/>
        <v>1.1515997555535293</v>
      </c>
      <c r="T7" s="137">
        <v>161003479657</v>
      </c>
      <c r="U7" s="137">
        <v>107056211784</v>
      </c>
      <c r="CO7" s="139">
        <f>CO5-H6</f>
        <v>-23177271827</v>
      </c>
      <c r="CQ7" s="137">
        <v>161003479657</v>
      </c>
      <c r="CT7" s="137">
        <v>161003479657</v>
      </c>
    </row>
    <row r="8" spans="1:100" s="142" customFormat="1" ht="22.5" customHeight="1" x14ac:dyDescent="0.25">
      <c r="A8" s="115" t="s">
        <v>310</v>
      </c>
      <c r="B8" s="11" t="s">
        <v>139</v>
      </c>
      <c r="C8" s="11">
        <f t="shared" ref="C8:H8" si="5">SUM(C9:C9)</f>
        <v>500000000</v>
      </c>
      <c r="D8" s="11">
        <f t="shared" si="5"/>
        <v>0</v>
      </c>
      <c r="E8" s="11">
        <f t="shared" si="5"/>
        <v>0</v>
      </c>
      <c r="F8" s="11">
        <f t="shared" si="5"/>
        <v>0</v>
      </c>
      <c r="G8" s="11">
        <f t="shared" si="5"/>
        <v>0</v>
      </c>
      <c r="H8" s="11">
        <f t="shared" si="5"/>
        <v>500000000</v>
      </c>
      <c r="I8" s="135">
        <f t="shared" si="2"/>
        <v>0</v>
      </c>
      <c r="J8" s="141"/>
      <c r="K8" s="141"/>
      <c r="L8" s="134"/>
      <c r="M8" s="136"/>
      <c r="N8" s="136"/>
      <c r="O8" s="136">
        <f t="shared" si="4"/>
        <v>1</v>
      </c>
      <c r="P8" s="136"/>
      <c r="Q8" s="136">
        <f t="shared" si="1"/>
        <v>1</v>
      </c>
      <c r="T8" s="137"/>
      <c r="U8" s="137"/>
      <c r="W8" s="142">
        <f>F6-86057898775</f>
        <v>97278540747</v>
      </c>
      <c r="CQ8" s="137"/>
      <c r="CT8" s="137"/>
    </row>
    <row r="9" spans="1:100" s="142" customFormat="1" ht="22.5" customHeight="1" x14ac:dyDescent="0.25">
      <c r="A9" s="115"/>
      <c r="B9" s="17" t="s">
        <v>437</v>
      </c>
      <c r="C9" s="17">
        <v>500000000</v>
      </c>
      <c r="D9" s="17"/>
      <c r="E9" s="134"/>
      <c r="F9" s="134"/>
      <c r="G9" s="134"/>
      <c r="H9" s="83">
        <v>500000000</v>
      </c>
      <c r="I9" s="135">
        <f t="shared" si="2"/>
        <v>0</v>
      </c>
      <c r="J9" s="141"/>
      <c r="K9" s="141"/>
      <c r="L9" s="134"/>
      <c r="M9" s="136"/>
      <c r="N9" s="136"/>
      <c r="O9" s="136">
        <f t="shared" si="4"/>
        <v>1</v>
      </c>
      <c r="P9" s="136"/>
      <c r="Q9" s="143">
        <f t="shared" si="1"/>
        <v>1</v>
      </c>
      <c r="T9" s="137"/>
      <c r="U9" s="137"/>
      <c r="CQ9" s="137"/>
      <c r="CT9" s="137"/>
    </row>
    <row r="10" spans="1:100" s="77" customFormat="1" ht="22.5" customHeight="1" x14ac:dyDescent="0.25">
      <c r="A10" s="115" t="s">
        <v>313</v>
      </c>
      <c r="B10" s="144" t="s">
        <v>140</v>
      </c>
      <c r="C10" s="115">
        <f t="shared" ref="C10:H10" si="6">C11+C24+C25+C28+C29+C30+C31+C32+C33+C34+C40+C43+C44+C45+C46+C47+C48+C49</f>
        <v>372371000000</v>
      </c>
      <c r="D10" s="115">
        <f t="shared" si="6"/>
        <v>0</v>
      </c>
      <c r="E10" s="115">
        <f t="shared" si="6"/>
        <v>54612359562</v>
      </c>
      <c r="F10" s="115">
        <f t="shared" si="6"/>
        <v>161949864819</v>
      </c>
      <c r="G10" s="115">
        <f t="shared" si="6"/>
        <v>188868374222</v>
      </c>
      <c r="H10" s="115">
        <f t="shared" si="6"/>
        <v>428898152453</v>
      </c>
      <c r="I10" s="135">
        <f t="shared" si="2"/>
        <v>0.50720484200434512</v>
      </c>
      <c r="J10" s="145"/>
      <c r="K10" s="145"/>
      <c r="L10" s="134" t="e">
        <f>L11+L24+L25+L28+L29+L30+L31+L32+#REF!+L33+L34+L40+L43+L44+L45+L46+#REF!+L47+L48+L49</f>
        <v>#REF!</v>
      </c>
      <c r="M10" s="136">
        <f t="shared" ref="M10:M15" si="7">F10/T10</f>
        <v>1.0058780416672743</v>
      </c>
      <c r="N10" s="136">
        <f t="shared" si="3"/>
        <v>1.1730701387595042</v>
      </c>
      <c r="O10" s="136">
        <f t="shared" si="4"/>
        <v>1.1518033156529375</v>
      </c>
      <c r="P10" s="136">
        <f t="shared" ref="P10:P15" si="8">F10/CQ10</f>
        <v>1.0058780416672743</v>
      </c>
      <c r="Q10" s="136">
        <f t="shared" si="1"/>
        <v>1.1518033156529375</v>
      </c>
      <c r="T10" s="132">
        <v>161003479657</v>
      </c>
      <c r="U10" s="132">
        <v>107056211784</v>
      </c>
      <c r="CQ10" s="132">
        <v>161003479657</v>
      </c>
      <c r="CT10" s="132">
        <v>161003479657</v>
      </c>
    </row>
    <row r="11" spans="1:100" s="77" customFormat="1" ht="22.5" customHeight="1" x14ac:dyDescent="0.25">
      <c r="A11" s="146">
        <v>1</v>
      </c>
      <c r="B11" s="141" t="s">
        <v>438</v>
      </c>
      <c r="C11" s="115">
        <f>C12+C17+C18+C19</f>
        <v>16435000000</v>
      </c>
      <c r="D11" s="115"/>
      <c r="E11" s="134">
        <f>E12+E17+E18+E19</f>
        <v>1071007845</v>
      </c>
      <c r="F11" s="134">
        <f>F12+F17+F18+F19</f>
        <v>3682339797</v>
      </c>
      <c r="G11" s="134">
        <f>G12+G17+G18+G19</f>
        <v>4483072866</v>
      </c>
      <c r="H11" s="134">
        <f>H12+H17+H18+H19</f>
        <v>31164982560</v>
      </c>
      <c r="I11" s="135">
        <f t="shared" si="2"/>
        <v>0.27277595777304531</v>
      </c>
      <c r="J11" s="145"/>
      <c r="K11" s="145"/>
      <c r="L11" s="134">
        <f>L12+L17+L18+L19</f>
        <v>30567047</v>
      </c>
      <c r="M11" s="136">
        <f t="shared" si="7"/>
        <v>0.68952623760457343</v>
      </c>
      <c r="N11" s="136">
        <f t="shared" si="3"/>
        <v>0.83946526844658054</v>
      </c>
      <c r="O11" s="136">
        <f t="shared" si="4"/>
        <v>1.8962569248554912</v>
      </c>
      <c r="P11" s="136">
        <f t="shared" si="8"/>
        <v>0.68952623760457343</v>
      </c>
      <c r="Q11" s="136">
        <f t="shared" si="1"/>
        <v>1.8962569248554912</v>
      </c>
      <c r="T11" s="132">
        <v>5340391121</v>
      </c>
      <c r="U11" s="132">
        <v>2330038479</v>
      </c>
      <c r="CQ11" s="132">
        <v>5340391121</v>
      </c>
      <c r="CT11" s="132">
        <v>5340391121</v>
      </c>
    </row>
    <row r="12" spans="1:100" s="77" customFormat="1" ht="22.5" customHeight="1" x14ac:dyDescent="0.25">
      <c r="A12" s="115" t="s">
        <v>439</v>
      </c>
      <c r="B12" s="141" t="s">
        <v>440</v>
      </c>
      <c r="C12" s="115">
        <f>C13+C14+C15+C16</f>
        <v>10553000000</v>
      </c>
      <c r="D12" s="115"/>
      <c r="E12" s="147">
        <f>E13+E14+E15+E16</f>
        <v>1025842955</v>
      </c>
      <c r="F12" s="147">
        <f>F13+F14+F15+F16</f>
        <v>2103664936</v>
      </c>
      <c r="G12" s="147">
        <f>G13+G14+G15+G16</f>
        <v>2686748336</v>
      </c>
      <c r="H12" s="147">
        <f>H13+H14+H15+H16</f>
        <v>12617982560</v>
      </c>
      <c r="I12" s="135">
        <f t="shared" si="2"/>
        <v>0.25459569184118258</v>
      </c>
      <c r="J12" s="145"/>
      <c r="K12" s="145"/>
      <c r="L12" s="134">
        <f>L13+L14+L15+L16</f>
        <v>729999</v>
      </c>
      <c r="M12" s="136">
        <f t="shared" si="7"/>
        <v>0.75343850664954537</v>
      </c>
      <c r="N12" s="136">
        <f t="shared" si="3"/>
        <v>0.96227285028959142</v>
      </c>
      <c r="O12" s="136">
        <f t="shared" si="4"/>
        <v>1.1956773012413531</v>
      </c>
      <c r="P12" s="136">
        <f t="shared" si="8"/>
        <v>0.75343850664954537</v>
      </c>
      <c r="Q12" s="143">
        <f t="shared" si="1"/>
        <v>1.1956773012413531</v>
      </c>
      <c r="T12" s="132">
        <v>2792085774</v>
      </c>
      <c r="U12" s="132">
        <v>1077821981</v>
      </c>
      <c r="CQ12" s="132">
        <v>2792085774</v>
      </c>
      <c r="CT12" s="132">
        <v>2792085774</v>
      </c>
    </row>
    <row r="13" spans="1:100" s="77" customFormat="1" ht="22.5" customHeight="1" x14ac:dyDescent="0.25">
      <c r="A13" s="80"/>
      <c r="B13" s="145" t="s">
        <v>441</v>
      </c>
      <c r="C13" s="80">
        <v>2088000000</v>
      </c>
      <c r="D13" s="80"/>
      <c r="E13" s="148">
        <f>F13-U13</f>
        <v>317410197</v>
      </c>
      <c r="F13" s="148">
        <v>1027341178</v>
      </c>
      <c r="G13" s="148">
        <v>1036693997</v>
      </c>
      <c r="H13" s="148">
        <v>2200000000</v>
      </c>
      <c r="I13" s="140">
        <f t="shared" si="2"/>
        <v>0.49650095641762454</v>
      </c>
      <c r="J13" s="145"/>
      <c r="K13" s="145"/>
      <c r="L13" s="83">
        <v>729999</v>
      </c>
      <c r="M13" s="143">
        <f t="shared" si="7"/>
        <v>0.94768487705756133</v>
      </c>
      <c r="N13" s="143">
        <f t="shared" si="3"/>
        <v>0.9563125124662889</v>
      </c>
      <c r="O13" s="143">
        <f t="shared" si="4"/>
        <v>1.053639846743295</v>
      </c>
      <c r="P13" s="143">
        <f t="shared" si="8"/>
        <v>0.94768487705756133</v>
      </c>
      <c r="Q13" s="143">
        <f t="shared" si="1"/>
        <v>1.053639846743295</v>
      </c>
      <c r="R13" s="132"/>
      <c r="T13" s="132">
        <v>1084053574</v>
      </c>
      <c r="U13" s="132">
        <v>709930981</v>
      </c>
      <c r="CQ13" s="132">
        <v>1084053574</v>
      </c>
      <c r="CR13" s="132">
        <f t="shared" ref="CR13:CR76" si="9">G13-F13</f>
        <v>9352819</v>
      </c>
      <c r="CT13" s="132">
        <v>1084053574</v>
      </c>
    </row>
    <row r="14" spans="1:100" s="77" customFormat="1" ht="22.5" customHeight="1" x14ac:dyDescent="0.25">
      <c r="A14" s="80"/>
      <c r="B14" s="145" t="s">
        <v>442</v>
      </c>
      <c r="C14" s="80">
        <v>4400000000</v>
      </c>
      <c r="D14" s="80"/>
      <c r="E14" s="148">
        <f>F14-L14</f>
        <v>682653258</v>
      </c>
      <c r="F14" s="148">
        <v>682653258</v>
      </c>
      <c r="G14" s="148">
        <v>853490258</v>
      </c>
      <c r="H14" s="148">
        <v>6377982560</v>
      </c>
      <c r="I14" s="140">
        <f t="shared" si="2"/>
        <v>0.19397505863636363</v>
      </c>
      <c r="J14" s="145"/>
      <c r="K14" s="145"/>
      <c r="L14" s="83"/>
      <c r="M14" s="143">
        <f t="shared" si="7"/>
        <v>0.50111045958946798</v>
      </c>
      <c r="N14" s="143">
        <f t="shared" si="3"/>
        <v>0.62651557057611462</v>
      </c>
      <c r="O14" s="143">
        <f t="shared" si="4"/>
        <v>1.4495414909090909</v>
      </c>
      <c r="P14" s="143">
        <f t="shared" si="8"/>
        <v>0.50111045958946798</v>
      </c>
      <c r="Q14" s="143">
        <f t="shared" si="1"/>
        <v>1.4495414909090909</v>
      </c>
      <c r="T14" s="132">
        <v>1362281000</v>
      </c>
      <c r="U14" s="132"/>
      <c r="CQ14" s="132">
        <v>1362281000</v>
      </c>
      <c r="CR14" s="132">
        <f t="shared" si="9"/>
        <v>170837000</v>
      </c>
      <c r="CT14" s="132">
        <v>1362281000</v>
      </c>
    </row>
    <row r="15" spans="1:100" s="77" customFormat="1" ht="22.5" customHeight="1" x14ac:dyDescent="0.25">
      <c r="A15" s="80"/>
      <c r="B15" s="145" t="s">
        <v>120</v>
      </c>
      <c r="C15" s="80">
        <v>695000000</v>
      </c>
      <c r="D15" s="80"/>
      <c r="E15" s="148">
        <f>F15-U15</f>
        <v>25779500</v>
      </c>
      <c r="F15" s="148">
        <v>393670500</v>
      </c>
      <c r="G15" s="148">
        <v>393670500</v>
      </c>
      <c r="H15" s="148">
        <v>670000000</v>
      </c>
      <c r="I15" s="140">
        <f t="shared" si="2"/>
        <v>0.56643237410071945</v>
      </c>
      <c r="J15" s="145"/>
      <c r="K15" s="145"/>
      <c r="L15" s="83"/>
      <c r="M15" s="143">
        <f t="shared" si="7"/>
        <v>1.1385947467427444</v>
      </c>
      <c r="N15" s="143">
        <f t="shared" si="3"/>
        <v>1.6019067251757062</v>
      </c>
      <c r="O15" s="143">
        <f t="shared" si="4"/>
        <v>0.96402877697841727</v>
      </c>
      <c r="P15" s="143">
        <f t="shared" si="8"/>
        <v>1.1385947467427444</v>
      </c>
      <c r="Q15" s="143">
        <f t="shared" si="1"/>
        <v>0.96402877697841727</v>
      </c>
      <c r="R15" s="77">
        <v>364033000</v>
      </c>
      <c r="T15" s="132">
        <v>345751200</v>
      </c>
      <c r="U15" s="132">
        <v>367891000</v>
      </c>
      <c r="CQ15" s="132">
        <v>345751200</v>
      </c>
      <c r="CR15" s="132">
        <f t="shared" si="9"/>
        <v>0</v>
      </c>
      <c r="CT15" s="132">
        <v>245751200</v>
      </c>
    </row>
    <row r="16" spans="1:100" s="77" customFormat="1" ht="22.5" customHeight="1" x14ac:dyDescent="0.25">
      <c r="A16" s="80"/>
      <c r="B16" s="145" t="s">
        <v>443</v>
      </c>
      <c r="C16" s="80">
        <v>3370000000</v>
      </c>
      <c r="D16" s="80"/>
      <c r="E16" s="148">
        <f>F16-L16</f>
        <v>0</v>
      </c>
      <c r="F16" s="148"/>
      <c r="G16" s="148">
        <v>402893581</v>
      </c>
      <c r="H16" s="148">
        <v>3370000000</v>
      </c>
      <c r="I16" s="140">
        <f t="shared" si="2"/>
        <v>0.11955299139465875</v>
      </c>
      <c r="J16" s="145"/>
      <c r="K16" s="145"/>
      <c r="L16" s="83"/>
      <c r="M16" s="143"/>
      <c r="N16" s="143"/>
      <c r="O16" s="143">
        <f t="shared" si="4"/>
        <v>1</v>
      </c>
      <c r="P16" s="143"/>
      <c r="Q16" s="143">
        <f t="shared" si="1"/>
        <v>1</v>
      </c>
      <c r="R16" s="77">
        <v>90102000</v>
      </c>
      <c r="T16" s="132"/>
      <c r="U16" s="132"/>
      <c r="CQ16" s="132">
        <v>0</v>
      </c>
      <c r="CR16" s="132">
        <f t="shared" si="9"/>
        <v>402893581</v>
      </c>
      <c r="CT16" s="132">
        <v>0</v>
      </c>
    </row>
    <row r="17" spans="1:98" s="77" customFormat="1" ht="22.5" customHeight="1" x14ac:dyDescent="0.25">
      <c r="A17" s="115" t="s">
        <v>444</v>
      </c>
      <c r="B17" s="141" t="s">
        <v>327</v>
      </c>
      <c r="C17" s="115">
        <v>250000000</v>
      </c>
      <c r="D17" s="115"/>
      <c r="E17" s="147">
        <f>F17-U17</f>
        <v>0</v>
      </c>
      <c r="F17" s="147">
        <v>63000000</v>
      </c>
      <c r="G17" s="147">
        <v>63000000</v>
      </c>
      <c r="H17" s="147">
        <v>7850000000</v>
      </c>
      <c r="I17" s="135">
        <f t="shared" si="2"/>
        <v>0.252</v>
      </c>
      <c r="J17" s="145"/>
      <c r="K17" s="145"/>
      <c r="L17" s="134"/>
      <c r="M17" s="136">
        <f t="shared" ref="M17:M44" si="10">F17/T17</f>
        <v>8.2977386686475876E-2</v>
      </c>
      <c r="N17" s="136">
        <f t="shared" si="3"/>
        <v>8.2977386686475876E-2</v>
      </c>
      <c r="O17" s="136">
        <f t="shared" si="4"/>
        <v>31.4</v>
      </c>
      <c r="P17" s="136">
        <f t="shared" ref="P17:P44" si="11">F17/CQ17</f>
        <v>8.2977386686475876E-2</v>
      </c>
      <c r="Q17" s="136">
        <f t="shared" si="1"/>
        <v>31.4</v>
      </c>
      <c r="R17" s="77">
        <v>1651996000</v>
      </c>
      <c r="T17" s="132">
        <v>759243000</v>
      </c>
      <c r="U17" s="132">
        <v>63000000</v>
      </c>
      <c r="CQ17" s="132">
        <v>759243000</v>
      </c>
      <c r="CR17" s="132">
        <f t="shared" si="9"/>
        <v>0</v>
      </c>
      <c r="CT17" s="132">
        <v>759243000</v>
      </c>
    </row>
    <row r="18" spans="1:98" s="77" customFormat="1" ht="22.5" customHeight="1" x14ac:dyDescent="0.25">
      <c r="A18" s="115" t="s">
        <v>445</v>
      </c>
      <c r="B18" s="141" t="s">
        <v>147</v>
      </c>
      <c r="C18" s="115">
        <v>3038000000</v>
      </c>
      <c r="D18" s="115"/>
      <c r="E18" s="147"/>
      <c r="F18" s="147">
        <v>125500000</v>
      </c>
      <c r="G18" s="147">
        <v>242968000</v>
      </c>
      <c r="H18" s="147">
        <v>6870000000</v>
      </c>
      <c r="I18" s="135">
        <f t="shared" si="2"/>
        <v>7.9976300197498351E-2</v>
      </c>
      <c r="J18" s="145"/>
      <c r="K18" s="145"/>
      <c r="L18" s="134"/>
      <c r="M18" s="136">
        <f t="shared" si="10"/>
        <v>0.44385656536362639</v>
      </c>
      <c r="N18" s="136">
        <f t="shared" si="3"/>
        <v>0.85930631054398066</v>
      </c>
      <c r="O18" s="136">
        <f t="shared" si="4"/>
        <v>2.2613561553653718</v>
      </c>
      <c r="P18" s="136">
        <f t="shared" si="11"/>
        <v>0.44385656536362639</v>
      </c>
      <c r="Q18" s="136">
        <f t="shared" si="1"/>
        <v>2.2613561553653718</v>
      </c>
      <c r="R18" s="77">
        <v>403000000</v>
      </c>
      <c r="T18" s="132">
        <v>282749000</v>
      </c>
      <c r="U18" s="132"/>
      <c r="CQ18" s="132">
        <v>282749000</v>
      </c>
      <c r="CR18" s="132">
        <f t="shared" si="9"/>
        <v>117468000</v>
      </c>
      <c r="CT18" s="132">
        <v>282749000</v>
      </c>
    </row>
    <row r="19" spans="1:98" s="77" customFormat="1" ht="22.5" customHeight="1" x14ac:dyDescent="0.25">
      <c r="A19" s="115" t="s">
        <v>446</v>
      </c>
      <c r="B19" s="141" t="s">
        <v>149</v>
      </c>
      <c r="C19" s="115">
        <v>2594000000</v>
      </c>
      <c r="D19" s="115"/>
      <c r="E19" s="147">
        <f>SUM(E20:E23)</f>
        <v>45164890</v>
      </c>
      <c r="F19" s="147">
        <v>1390174861</v>
      </c>
      <c r="G19" s="147">
        <v>1490356530</v>
      </c>
      <c r="H19" s="147">
        <f>3827000000</f>
        <v>3827000000</v>
      </c>
      <c r="I19" s="135">
        <f t="shared" si="2"/>
        <v>0.5745399113338473</v>
      </c>
      <c r="J19" s="145"/>
      <c r="K19" s="145"/>
      <c r="L19" s="134">
        <f>SUM(L20:L23)</f>
        <v>29837048</v>
      </c>
      <c r="M19" s="136">
        <f t="shared" si="10"/>
        <v>0.92289885352785095</v>
      </c>
      <c r="N19" s="136">
        <f t="shared" si="3"/>
        <v>0.98940670808515385</v>
      </c>
      <c r="O19" s="136">
        <f t="shared" si="4"/>
        <v>1.4753276792598304</v>
      </c>
      <c r="P19" s="136">
        <f t="shared" si="11"/>
        <v>0.92289885352785095</v>
      </c>
      <c r="Q19" s="136">
        <f t="shared" si="1"/>
        <v>1.4753276792598304</v>
      </c>
      <c r="R19" s="77">
        <v>1000000000</v>
      </c>
      <c r="T19" s="132">
        <v>1506313347</v>
      </c>
      <c r="U19" s="132">
        <v>1189216498</v>
      </c>
      <c r="CQ19" s="132">
        <v>1506313347</v>
      </c>
      <c r="CR19" s="132">
        <f t="shared" si="9"/>
        <v>100181669</v>
      </c>
      <c r="CT19" s="132">
        <v>1506313347</v>
      </c>
    </row>
    <row r="20" spans="1:98" s="77" customFormat="1" ht="25.5" hidden="1" customHeight="1" x14ac:dyDescent="0.25">
      <c r="A20" s="115"/>
      <c r="B20" s="145" t="s">
        <v>447</v>
      </c>
      <c r="C20" s="80"/>
      <c r="D20" s="80"/>
      <c r="E20" s="148">
        <f t="shared" ref="E20:E29" si="12">F20-U20</f>
        <v>0</v>
      </c>
      <c r="F20" s="148">
        <v>791147181</v>
      </c>
      <c r="G20" s="148"/>
      <c r="H20" s="148"/>
      <c r="I20" s="135" t="e">
        <f t="shared" si="2"/>
        <v>#DIV/0!</v>
      </c>
      <c r="J20" s="145"/>
      <c r="K20" s="145"/>
      <c r="L20" s="83">
        <v>25075263</v>
      </c>
      <c r="M20" s="136" t="e">
        <f t="shared" si="10"/>
        <v>#DIV/0!</v>
      </c>
      <c r="N20" s="136" t="e">
        <f t="shared" si="3"/>
        <v>#DIV/0!</v>
      </c>
      <c r="O20" s="136" t="e">
        <f t="shared" si="4"/>
        <v>#DIV/0!</v>
      </c>
      <c r="P20" s="136" t="e">
        <f t="shared" si="11"/>
        <v>#DIV/0!</v>
      </c>
      <c r="Q20" s="136" t="e">
        <f t="shared" si="1"/>
        <v>#DIV/0!</v>
      </c>
      <c r="R20" s="77">
        <v>2683486000</v>
      </c>
      <c r="T20" s="132"/>
      <c r="U20" s="132">
        <v>791147181</v>
      </c>
      <c r="CQ20" s="132"/>
      <c r="CR20" s="132">
        <f t="shared" si="9"/>
        <v>-791147181</v>
      </c>
      <c r="CT20" s="132"/>
    </row>
    <row r="21" spans="1:98" s="77" customFormat="1" ht="25.5" hidden="1" customHeight="1" x14ac:dyDescent="0.25">
      <c r="A21" s="115"/>
      <c r="B21" s="145" t="s">
        <v>448</v>
      </c>
      <c r="C21" s="80"/>
      <c r="D21" s="80"/>
      <c r="E21" s="148">
        <f t="shared" si="12"/>
        <v>28612890</v>
      </c>
      <c r="F21" s="148">
        <v>272340080</v>
      </c>
      <c r="G21" s="148"/>
      <c r="H21" s="148"/>
      <c r="I21" s="135" t="e">
        <f t="shared" si="2"/>
        <v>#DIV/0!</v>
      </c>
      <c r="J21" s="145"/>
      <c r="K21" s="145"/>
      <c r="L21" s="83"/>
      <c r="M21" s="136" t="e">
        <f t="shared" si="10"/>
        <v>#DIV/0!</v>
      </c>
      <c r="N21" s="136" t="e">
        <f t="shared" si="3"/>
        <v>#DIV/0!</v>
      </c>
      <c r="O21" s="136" t="e">
        <f t="shared" si="4"/>
        <v>#DIV/0!</v>
      </c>
      <c r="P21" s="136" t="e">
        <f t="shared" si="11"/>
        <v>#DIV/0!</v>
      </c>
      <c r="Q21" s="136" t="e">
        <f t="shared" si="1"/>
        <v>#DIV/0!</v>
      </c>
      <c r="R21" s="77">
        <v>1025165205</v>
      </c>
      <c r="T21" s="132"/>
      <c r="U21" s="132">
        <v>243727190</v>
      </c>
      <c r="CQ21" s="132"/>
      <c r="CR21" s="132">
        <f t="shared" si="9"/>
        <v>-272340080</v>
      </c>
      <c r="CT21" s="132"/>
    </row>
    <row r="22" spans="1:98" s="77" customFormat="1" ht="25.5" hidden="1" customHeight="1" x14ac:dyDescent="0.25">
      <c r="A22" s="115"/>
      <c r="B22" s="145" t="s">
        <v>449</v>
      </c>
      <c r="C22" s="80"/>
      <c r="D22" s="80"/>
      <c r="E22" s="148">
        <f t="shared" si="12"/>
        <v>16552000</v>
      </c>
      <c r="F22" s="148">
        <v>102576865</v>
      </c>
      <c r="G22" s="148"/>
      <c r="H22" s="148"/>
      <c r="I22" s="135" t="e">
        <f t="shared" si="2"/>
        <v>#DIV/0!</v>
      </c>
      <c r="J22" s="145"/>
      <c r="K22" s="145"/>
      <c r="L22" s="83">
        <v>4761785</v>
      </c>
      <c r="M22" s="136" t="e">
        <f t="shared" si="10"/>
        <v>#DIV/0!</v>
      </c>
      <c r="N22" s="136" t="e">
        <f t="shared" si="3"/>
        <v>#DIV/0!</v>
      </c>
      <c r="O22" s="136" t="e">
        <f t="shared" si="4"/>
        <v>#DIV/0!</v>
      </c>
      <c r="P22" s="136" t="e">
        <f t="shared" si="11"/>
        <v>#DIV/0!</v>
      </c>
      <c r="Q22" s="136" t="e">
        <f t="shared" si="1"/>
        <v>#DIV/0!</v>
      </c>
      <c r="R22" s="77">
        <f>SUM(R15:R21)</f>
        <v>7217782205</v>
      </c>
      <c r="T22" s="132"/>
      <c r="U22" s="132">
        <v>86024865</v>
      </c>
      <c r="CQ22" s="132"/>
      <c r="CR22" s="132">
        <f t="shared" si="9"/>
        <v>-102576865</v>
      </c>
      <c r="CT22" s="132"/>
    </row>
    <row r="23" spans="1:98" s="77" customFormat="1" ht="25.5" hidden="1" customHeight="1" x14ac:dyDescent="0.25">
      <c r="A23" s="115"/>
      <c r="B23" s="145" t="s">
        <v>450</v>
      </c>
      <c r="C23" s="80"/>
      <c r="D23" s="80"/>
      <c r="E23" s="148">
        <f t="shared" si="12"/>
        <v>0</v>
      </c>
      <c r="F23" s="148">
        <v>68317262</v>
      </c>
      <c r="G23" s="148"/>
      <c r="H23" s="148"/>
      <c r="I23" s="135" t="e">
        <f t="shared" si="2"/>
        <v>#DIV/0!</v>
      </c>
      <c r="J23" s="145"/>
      <c r="K23" s="145"/>
      <c r="L23" s="83"/>
      <c r="M23" s="136" t="e">
        <f t="shared" si="10"/>
        <v>#DIV/0!</v>
      </c>
      <c r="N23" s="136" t="e">
        <f t="shared" si="3"/>
        <v>#DIV/0!</v>
      </c>
      <c r="O23" s="136" t="e">
        <f t="shared" si="4"/>
        <v>#DIV/0!</v>
      </c>
      <c r="P23" s="136" t="e">
        <f t="shared" si="11"/>
        <v>#DIV/0!</v>
      </c>
      <c r="Q23" s="136" t="e">
        <f t="shared" si="1"/>
        <v>#DIV/0!</v>
      </c>
      <c r="T23" s="132"/>
      <c r="U23" s="132">
        <v>68317262</v>
      </c>
      <c r="CQ23" s="132"/>
      <c r="CR23" s="132">
        <f t="shared" si="9"/>
        <v>-68317262</v>
      </c>
      <c r="CT23" s="132"/>
    </row>
    <row r="24" spans="1:98" s="77" customFormat="1" ht="22.5" customHeight="1" x14ac:dyDescent="0.25">
      <c r="A24" s="146">
        <v>2</v>
      </c>
      <c r="B24" s="149" t="s">
        <v>451</v>
      </c>
      <c r="C24" s="115">
        <v>214137000000</v>
      </c>
      <c r="D24" s="115"/>
      <c r="E24" s="147">
        <f t="shared" si="12"/>
        <v>34691295381</v>
      </c>
      <c r="F24" s="147">
        <v>102822556998</v>
      </c>
      <c r="G24" s="147">
        <f>116171056496+9999999970</f>
        <v>126171056466</v>
      </c>
      <c r="H24" s="147">
        <v>239542000000</v>
      </c>
      <c r="I24" s="135">
        <f t="shared" si="2"/>
        <v>0.58920717328626071</v>
      </c>
      <c r="J24" s="145"/>
      <c r="K24" s="145"/>
      <c r="L24" s="134">
        <v>27074858</v>
      </c>
      <c r="M24" s="136">
        <f t="shared" si="10"/>
        <v>0.95845175427793927</v>
      </c>
      <c r="N24" s="136">
        <f t="shared" si="3"/>
        <v>1.176092814063074</v>
      </c>
      <c r="O24" s="136">
        <f t="shared" si="4"/>
        <v>1.1186390021341477</v>
      </c>
      <c r="P24" s="136">
        <f t="shared" si="11"/>
        <v>0.95845175427793927</v>
      </c>
      <c r="Q24" s="136">
        <f t="shared" si="1"/>
        <v>1.1186390021341477</v>
      </c>
      <c r="T24" s="132">
        <v>107279846418</v>
      </c>
      <c r="U24" s="132">
        <v>68131261617</v>
      </c>
      <c r="CQ24" s="132">
        <v>107279846418</v>
      </c>
      <c r="CR24" s="132">
        <f t="shared" si="9"/>
        <v>23348499468</v>
      </c>
      <c r="CT24" s="132">
        <v>107279846418</v>
      </c>
    </row>
    <row r="25" spans="1:98" s="77" customFormat="1" ht="22.5" customHeight="1" x14ac:dyDescent="0.25">
      <c r="A25" s="146">
        <v>3</v>
      </c>
      <c r="B25" s="141" t="s">
        <v>452</v>
      </c>
      <c r="C25" s="115">
        <v>3277000000</v>
      </c>
      <c r="D25" s="115"/>
      <c r="E25" s="147">
        <f t="shared" si="12"/>
        <v>412732819</v>
      </c>
      <c r="F25" s="147">
        <v>1086955998</v>
      </c>
      <c r="G25" s="147">
        <v>1169925125</v>
      </c>
      <c r="H25" s="147">
        <v>5479000000</v>
      </c>
      <c r="I25" s="135">
        <f t="shared" si="2"/>
        <v>0.35701102380225819</v>
      </c>
      <c r="J25" s="145"/>
      <c r="K25" s="145"/>
      <c r="L25" s="134"/>
      <c r="M25" s="136">
        <f t="shared" si="10"/>
        <v>1.056760567497292</v>
      </c>
      <c r="N25" s="136">
        <f t="shared" si="3"/>
        <v>1.1374248279591721</v>
      </c>
      <c r="O25" s="136">
        <f t="shared" si="4"/>
        <v>1.6719560573695453</v>
      </c>
      <c r="P25" s="136">
        <f t="shared" si="11"/>
        <v>1.056760567497292</v>
      </c>
      <c r="Q25" s="136">
        <f t="shared" si="1"/>
        <v>1.6719560573695453</v>
      </c>
      <c r="R25" s="132">
        <v>34849615198</v>
      </c>
      <c r="T25" s="132">
        <v>1028573578</v>
      </c>
      <c r="U25" s="132">
        <v>674223179</v>
      </c>
      <c r="CQ25" s="132">
        <v>1028573578</v>
      </c>
      <c r="CR25" s="132">
        <f t="shared" si="9"/>
        <v>82969127</v>
      </c>
      <c r="CT25" s="132">
        <v>1028573578</v>
      </c>
    </row>
    <row r="26" spans="1:98" s="156" customFormat="1" ht="22.5" hidden="1" customHeight="1" x14ac:dyDescent="0.25">
      <c r="A26" s="150"/>
      <c r="B26" s="151" t="s">
        <v>453</v>
      </c>
      <c r="C26" s="152"/>
      <c r="D26" s="152"/>
      <c r="E26" s="153">
        <f t="shared" si="12"/>
        <v>130240000</v>
      </c>
      <c r="F26" s="153">
        <v>569615387</v>
      </c>
      <c r="G26" s="153"/>
      <c r="H26" s="153"/>
      <c r="I26" s="135" t="e">
        <f t="shared" si="2"/>
        <v>#DIV/0!</v>
      </c>
      <c r="J26" s="151"/>
      <c r="K26" s="151"/>
      <c r="L26" s="154"/>
      <c r="M26" s="136">
        <f t="shared" si="10"/>
        <v>21.207617074351241</v>
      </c>
      <c r="N26" s="136" t="e">
        <f t="shared" si="3"/>
        <v>#DIV/0!</v>
      </c>
      <c r="O26" s="136" t="e">
        <f t="shared" si="4"/>
        <v>#DIV/0!</v>
      </c>
      <c r="P26" s="136" t="e">
        <f t="shared" si="11"/>
        <v>#DIV/0!</v>
      </c>
      <c r="Q26" s="136" t="e">
        <f t="shared" si="1"/>
        <v>#DIV/0!</v>
      </c>
      <c r="R26" s="155"/>
      <c r="T26" s="155">
        <v>26859000</v>
      </c>
      <c r="U26" s="155">
        <v>439375387</v>
      </c>
      <c r="CQ26" s="155"/>
      <c r="CR26" s="132">
        <f t="shared" si="9"/>
        <v>-569615387</v>
      </c>
      <c r="CT26" s="155"/>
    </row>
    <row r="27" spans="1:98" s="156" customFormat="1" ht="22.5" hidden="1" customHeight="1" x14ac:dyDescent="0.25">
      <c r="A27" s="150"/>
      <c r="B27" s="151" t="s">
        <v>454</v>
      </c>
      <c r="C27" s="152"/>
      <c r="D27" s="152"/>
      <c r="E27" s="153">
        <f t="shared" si="12"/>
        <v>49542500</v>
      </c>
      <c r="F27" s="153">
        <v>284390292</v>
      </c>
      <c r="G27" s="153"/>
      <c r="H27" s="153"/>
      <c r="I27" s="135" t="e">
        <f t="shared" si="2"/>
        <v>#DIV/0!</v>
      </c>
      <c r="J27" s="151"/>
      <c r="K27" s="151"/>
      <c r="L27" s="154"/>
      <c r="M27" s="136">
        <f t="shared" si="10"/>
        <v>0.10630574261245188</v>
      </c>
      <c r="N27" s="136" t="e">
        <f t="shared" si="3"/>
        <v>#DIV/0!</v>
      </c>
      <c r="O27" s="136" t="e">
        <f t="shared" si="4"/>
        <v>#DIV/0!</v>
      </c>
      <c r="P27" s="136" t="e">
        <f t="shared" si="11"/>
        <v>#DIV/0!</v>
      </c>
      <c r="Q27" s="136" t="e">
        <f t="shared" si="1"/>
        <v>#DIV/0!</v>
      </c>
      <c r="R27" s="155"/>
      <c r="T27" s="155">
        <v>2675211000</v>
      </c>
      <c r="U27" s="155">
        <v>234847792</v>
      </c>
      <c r="CQ27" s="155"/>
      <c r="CR27" s="132">
        <f t="shared" si="9"/>
        <v>-284390292</v>
      </c>
      <c r="CT27" s="155"/>
    </row>
    <row r="28" spans="1:98" ht="22.5" customHeight="1" x14ac:dyDescent="0.25">
      <c r="A28" s="146">
        <v>4</v>
      </c>
      <c r="B28" s="141" t="s">
        <v>455</v>
      </c>
      <c r="C28" s="115">
        <v>1690000000</v>
      </c>
      <c r="D28" s="115"/>
      <c r="E28" s="147">
        <f t="shared" si="12"/>
        <v>150643250</v>
      </c>
      <c r="F28" s="147">
        <v>574364443</v>
      </c>
      <c r="G28" s="147">
        <v>681554677</v>
      </c>
      <c r="H28" s="147">
        <v>1790000000</v>
      </c>
      <c r="I28" s="135">
        <f t="shared" si="2"/>
        <v>0.40328679112426036</v>
      </c>
      <c r="J28" s="84"/>
      <c r="K28" s="84"/>
      <c r="L28" s="134">
        <v>1929286</v>
      </c>
      <c r="M28" s="136">
        <f t="shared" si="10"/>
        <v>0.92650922924924817</v>
      </c>
      <c r="N28" s="136">
        <f t="shared" si="3"/>
        <v>1.0994181589310017</v>
      </c>
      <c r="O28" s="136">
        <f t="shared" si="4"/>
        <v>1.0591715976331362</v>
      </c>
      <c r="P28" s="136">
        <f t="shared" si="11"/>
        <v>0.92650922924924817</v>
      </c>
      <c r="Q28" s="136">
        <f t="shared" si="1"/>
        <v>1.0591715976331362</v>
      </c>
      <c r="T28" s="132">
        <v>619923067</v>
      </c>
      <c r="U28" s="132">
        <v>423721193</v>
      </c>
      <c r="CQ28" s="132">
        <v>619923067</v>
      </c>
      <c r="CR28" s="132">
        <f t="shared" si="9"/>
        <v>107190234</v>
      </c>
      <c r="CT28" s="132">
        <v>619923067</v>
      </c>
    </row>
    <row r="29" spans="1:98" ht="22.5" customHeight="1" x14ac:dyDescent="0.25">
      <c r="A29" s="146">
        <v>4.5384615384615401</v>
      </c>
      <c r="B29" s="141" t="s">
        <v>456</v>
      </c>
      <c r="C29" s="115">
        <v>736000000</v>
      </c>
      <c r="D29" s="115"/>
      <c r="E29" s="147">
        <f t="shared" si="12"/>
        <v>94984790</v>
      </c>
      <c r="F29" s="147">
        <v>258952725</v>
      </c>
      <c r="G29" s="147">
        <v>340442725</v>
      </c>
      <c r="H29" s="147">
        <v>836000000</v>
      </c>
      <c r="I29" s="135">
        <f t="shared" si="2"/>
        <v>0.46255805027173913</v>
      </c>
      <c r="J29" s="84"/>
      <c r="K29" s="84"/>
      <c r="L29" s="134"/>
      <c r="M29" s="136">
        <f t="shared" si="10"/>
        <v>1.1432928283008845</v>
      </c>
      <c r="N29" s="136">
        <f t="shared" si="3"/>
        <v>1.5030763856210057</v>
      </c>
      <c r="O29" s="136">
        <f t="shared" si="4"/>
        <v>1.1358695652173914</v>
      </c>
      <c r="P29" s="136">
        <f t="shared" si="11"/>
        <v>1.1432928283008845</v>
      </c>
      <c r="Q29" s="136">
        <f t="shared" si="1"/>
        <v>1.1358695652173914</v>
      </c>
      <c r="T29" s="132">
        <v>226497288</v>
      </c>
      <c r="U29" s="132">
        <v>163967935</v>
      </c>
      <c r="CQ29" s="132">
        <v>226497288</v>
      </c>
      <c r="CR29" s="132">
        <f t="shared" si="9"/>
        <v>81490000</v>
      </c>
      <c r="CT29" s="132">
        <v>226497288</v>
      </c>
    </row>
    <row r="30" spans="1:98" ht="22.5" customHeight="1" x14ac:dyDescent="0.25">
      <c r="A30" s="146">
        <v>6</v>
      </c>
      <c r="B30" s="141" t="s">
        <v>158</v>
      </c>
      <c r="C30" s="115">
        <v>300000000</v>
      </c>
      <c r="D30" s="115"/>
      <c r="E30" s="147">
        <f>F30-L30</f>
        <v>0</v>
      </c>
      <c r="F30" s="147"/>
      <c r="G30" s="147"/>
      <c r="H30" s="147">
        <v>800000000</v>
      </c>
      <c r="I30" s="135">
        <f t="shared" si="2"/>
        <v>0</v>
      </c>
      <c r="J30" s="84"/>
      <c r="K30" s="84"/>
      <c r="L30" s="134"/>
      <c r="M30" s="136">
        <f t="shared" si="10"/>
        <v>0</v>
      </c>
      <c r="N30" s="136">
        <f t="shared" si="3"/>
        <v>0</v>
      </c>
      <c r="O30" s="136">
        <f t="shared" si="4"/>
        <v>2.6666666666666665</v>
      </c>
      <c r="P30" s="136">
        <f t="shared" si="11"/>
        <v>0</v>
      </c>
      <c r="Q30" s="136">
        <f t="shared" si="1"/>
        <v>2.6666666666666665</v>
      </c>
      <c r="R30" s="157"/>
      <c r="T30" s="132">
        <v>16580000</v>
      </c>
      <c r="CQ30" s="132">
        <v>16580000</v>
      </c>
      <c r="CR30" s="132">
        <f t="shared" si="9"/>
        <v>0</v>
      </c>
      <c r="CT30" s="132">
        <v>16580000</v>
      </c>
    </row>
    <row r="31" spans="1:98" ht="22.5" customHeight="1" x14ac:dyDescent="0.25">
      <c r="A31" s="150">
        <v>7</v>
      </c>
      <c r="B31" s="141" t="s">
        <v>457</v>
      </c>
      <c r="C31" s="115">
        <v>88000000</v>
      </c>
      <c r="D31" s="115"/>
      <c r="E31" s="147">
        <f>F31-U31</f>
        <v>8557000</v>
      </c>
      <c r="F31" s="147">
        <v>27737000</v>
      </c>
      <c r="G31" s="147">
        <v>28950000</v>
      </c>
      <c r="H31" s="147">
        <v>95000000</v>
      </c>
      <c r="I31" s="135">
        <f t="shared" si="2"/>
        <v>0.32897727272727273</v>
      </c>
      <c r="J31" s="84"/>
      <c r="K31" s="84"/>
      <c r="L31" s="134"/>
      <c r="M31" s="136">
        <f t="shared" si="10"/>
        <v>1.032689228936297</v>
      </c>
      <c r="N31" s="136">
        <f t="shared" si="3"/>
        <v>1.0778509996649168</v>
      </c>
      <c r="O31" s="136">
        <f t="shared" si="4"/>
        <v>1.0795454545454546</v>
      </c>
      <c r="P31" s="136">
        <f t="shared" si="11"/>
        <v>1.032689228936297</v>
      </c>
      <c r="Q31" s="136">
        <f t="shared" si="1"/>
        <v>1.0795454545454546</v>
      </c>
      <c r="R31" s="158">
        <v>5776331699</v>
      </c>
      <c r="T31" s="132">
        <v>26859000</v>
      </c>
      <c r="U31" s="132">
        <v>19180000</v>
      </c>
      <c r="CQ31" s="132">
        <v>26859000</v>
      </c>
      <c r="CR31" s="132">
        <f t="shared" si="9"/>
        <v>1213000</v>
      </c>
      <c r="CT31" s="132">
        <v>26859000</v>
      </c>
    </row>
    <row r="32" spans="1:98" ht="22.5" customHeight="1" x14ac:dyDescent="0.25">
      <c r="A32" s="150">
        <v>8</v>
      </c>
      <c r="B32" s="141" t="s">
        <v>162</v>
      </c>
      <c r="C32" s="115">
        <v>10309000000</v>
      </c>
      <c r="D32" s="115"/>
      <c r="E32" s="147">
        <f>F32-U32</f>
        <v>595295000</v>
      </c>
      <c r="F32" s="147">
        <v>3118585500</v>
      </c>
      <c r="G32" s="147">
        <v>3707235000</v>
      </c>
      <c r="H32" s="147">
        <v>10870400000</v>
      </c>
      <c r="I32" s="135">
        <f t="shared" si="2"/>
        <v>0.35961150451062179</v>
      </c>
      <c r="J32" s="84"/>
      <c r="K32" s="84"/>
      <c r="L32" s="134"/>
      <c r="M32" s="136">
        <f t="shared" si="10"/>
        <v>1.1657344037535731</v>
      </c>
      <c r="N32" s="136">
        <f t="shared" si="3"/>
        <v>1.385772935293702</v>
      </c>
      <c r="O32" s="136">
        <f t="shared" si="4"/>
        <v>1.0544572703462993</v>
      </c>
      <c r="P32" s="136">
        <f t="shared" si="11"/>
        <v>1.1657344037535731</v>
      </c>
      <c r="Q32" s="136">
        <f t="shared" si="1"/>
        <v>1.0544572703462993</v>
      </c>
      <c r="R32" s="157"/>
      <c r="T32" s="132">
        <v>2675211000</v>
      </c>
      <c r="U32" s="132">
        <v>2523290500</v>
      </c>
      <c r="CQ32" s="132">
        <v>2675211000</v>
      </c>
      <c r="CR32" s="132">
        <f t="shared" si="9"/>
        <v>588649500</v>
      </c>
      <c r="CT32" s="132">
        <v>2675211000</v>
      </c>
    </row>
    <row r="33" spans="1:98" ht="22.5" customHeight="1" x14ac:dyDescent="0.25">
      <c r="A33" s="146">
        <v>9</v>
      </c>
      <c r="B33" s="141" t="s">
        <v>458</v>
      </c>
      <c r="C33" s="115">
        <v>1959000000</v>
      </c>
      <c r="D33" s="115"/>
      <c r="E33" s="147">
        <f>F33-U33</f>
        <v>193070163</v>
      </c>
      <c r="F33" s="147">
        <v>590625026</v>
      </c>
      <c r="G33" s="147">
        <v>613809562</v>
      </c>
      <c r="H33" s="147">
        <v>2100000000</v>
      </c>
      <c r="I33" s="135">
        <f t="shared" si="2"/>
        <v>0.3133280051046452</v>
      </c>
      <c r="J33" s="84"/>
      <c r="K33" s="84"/>
      <c r="L33" s="134">
        <v>4868717</v>
      </c>
      <c r="M33" s="136">
        <f t="shared" si="10"/>
        <v>0.95943654201869633</v>
      </c>
      <c r="N33" s="136">
        <f t="shared" si="3"/>
        <v>0.99709849345816681</v>
      </c>
      <c r="O33" s="136">
        <f t="shared" si="4"/>
        <v>1.0719754977029097</v>
      </c>
      <c r="P33" s="136">
        <f t="shared" si="11"/>
        <v>0.95943654201869633</v>
      </c>
      <c r="Q33" s="136">
        <f t="shared" si="1"/>
        <v>1.0719754977029097</v>
      </c>
      <c r="R33" s="157">
        <v>126987452</v>
      </c>
      <c r="T33" s="132">
        <v>615595717</v>
      </c>
      <c r="U33" s="132">
        <v>397554863</v>
      </c>
      <c r="CQ33" s="132">
        <v>615595717</v>
      </c>
      <c r="CR33" s="132">
        <f t="shared" si="9"/>
        <v>23184536</v>
      </c>
      <c r="CT33" s="132">
        <v>615595717</v>
      </c>
    </row>
    <row r="34" spans="1:98" ht="22.5" customHeight="1" x14ac:dyDescent="0.25">
      <c r="A34" s="146">
        <v>10</v>
      </c>
      <c r="B34" s="141" t="s">
        <v>171</v>
      </c>
      <c r="C34" s="115">
        <v>30882000000</v>
      </c>
      <c r="D34" s="115"/>
      <c r="E34" s="147">
        <f>E35+E36+E39</f>
        <v>3635701314</v>
      </c>
      <c r="F34" s="147">
        <f>F35+F36+F39</f>
        <v>11255893127</v>
      </c>
      <c r="G34" s="147">
        <f>G35+G36+G39</f>
        <v>12027526196</v>
      </c>
      <c r="H34" s="147">
        <f>H35+H36+H39</f>
        <v>35310000000</v>
      </c>
      <c r="I34" s="135">
        <f t="shared" si="2"/>
        <v>0.38946720406709412</v>
      </c>
      <c r="J34" s="84"/>
      <c r="K34" s="84"/>
      <c r="L34" s="134">
        <f>L35+L36+L39</f>
        <v>118100038</v>
      </c>
      <c r="M34" s="136">
        <f t="shared" si="10"/>
        <v>0.84005386440399787</v>
      </c>
      <c r="N34" s="136">
        <f t="shared" si="3"/>
        <v>0.89764266115265123</v>
      </c>
      <c r="O34" s="136">
        <f t="shared" si="4"/>
        <v>1.1433844958228094</v>
      </c>
      <c r="P34" s="136">
        <f t="shared" si="11"/>
        <v>0.84005386440399787</v>
      </c>
      <c r="Q34" s="136">
        <f t="shared" si="1"/>
        <v>1.1433844958228094</v>
      </c>
      <c r="R34" s="157">
        <v>65469615</v>
      </c>
      <c r="T34" s="132">
        <v>13399013568</v>
      </c>
      <c r="U34" s="132">
        <v>7620191813</v>
      </c>
      <c r="CQ34" s="132">
        <v>13399013568</v>
      </c>
      <c r="CR34" s="132">
        <f t="shared" si="9"/>
        <v>771633069</v>
      </c>
      <c r="CT34" s="132">
        <v>13399013568</v>
      </c>
    </row>
    <row r="35" spans="1:98" ht="22.5" customHeight="1" x14ac:dyDescent="0.25">
      <c r="A35" s="80" t="s">
        <v>387</v>
      </c>
      <c r="B35" s="145" t="s">
        <v>173</v>
      </c>
      <c r="C35" s="80">
        <v>20153000000</v>
      </c>
      <c r="D35" s="80"/>
      <c r="E35" s="148">
        <f>F35-U35</f>
        <v>2125303366</v>
      </c>
      <c r="F35" s="159">
        <v>6385314768</v>
      </c>
      <c r="G35" s="159">
        <f>7076066329+28950000</f>
        <v>7105016329</v>
      </c>
      <c r="H35" s="159">
        <f>50872000000-27640000000</f>
        <v>23232000000</v>
      </c>
      <c r="I35" s="140">
        <f t="shared" si="2"/>
        <v>0.35255378003274945</v>
      </c>
      <c r="J35" s="84"/>
      <c r="K35" s="84"/>
      <c r="L35" s="83">
        <v>12800038</v>
      </c>
      <c r="M35" s="143">
        <f t="shared" si="10"/>
        <v>0.80270478703038795</v>
      </c>
      <c r="N35" s="143">
        <f t="shared" si="3"/>
        <v>0.89317924431840223</v>
      </c>
      <c r="O35" s="143">
        <f t="shared" si="4"/>
        <v>1.1527812236391604</v>
      </c>
      <c r="P35" s="143">
        <f t="shared" si="11"/>
        <v>0.80270478703038795</v>
      </c>
      <c r="Q35" s="143">
        <f t="shared" si="1"/>
        <v>1.1527812236391604</v>
      </c>
      <c r="R35" s="157">
        <v>80045168</v>
      </c>
      <c r="T35" s="132">
        <v>7954748584</v>
      </c>
      <c r="U35" s="132">
        <v>4260011402</v>
      </c>
      <c r="CQ35" s="132">
        <v>7954748584</v>
      </c>
      <c r="CR35" s="132">
        <f t="shared" si="9"/>
        <v>719701561</v>
      </c>
      <c r="CT35" s="132">
        <v>7954748584</v>
      </c>
    </row>
    <row r="36" spans="1:98" ht="22.5" customHeight="1" x14ac:dyDescent="0.25">
      <c r="A36" s="80" t="s">
        <v>387</v>
      </c>
      <c r="B36" s="145" t="s">
        <v>179</v>
      </c>
      <c r="C36" s="80">
        <v>7105000000</v>
      </c>
      <c r="D36" s="80"/>
      <c r="E36" s="148">
        <f>F36-U36</f>
        <v>942498000</v>
      </c>
      <c r="F36" s="148">
        <v>3386178000</v>
      </c>
      <c r="G36" s="148">
        <v>3386178000</v>
      </c>
      <c r="H36" s="148">
        <f>15888000000-8238000000</f>
        <v>7650000000</v>
      </c>
      <c r="I36" s="140">
        <f t="shared" si="2"/>
        <v>0.476590851513019</v>
      </c>
      <c r="J36" s="84"/>
      <c r="K36" s="84"/>
      <c r="L36" s="83">
        <v>105300000</v>
      </c>
      <c r="M36" s="143">
        <f t="shared" si="10"/>
        <v>0.94307690936577093</v>
      </c>
      <c r="N36" s="143">
        <f t="shared" si="3"/>
        <v>0.94307690936577093</v>
      </c>
      <c r="O36" s="143">
        <f t="shared" si="4"/>
        <v>1.0767065446868402</v>
      </c>
      <c r="P36" s="143">
        <f t="shared" si="11"/>
        <v>0.94307690936577093</v>
      </c>
      <c r="Q36" s="143">
        <f t="shared" si="1"/>
        <v>1.0767065446868402</v>
      </c>
      <c r="R36" s="157">
        <v>80123821</v>
      </c>
      <c r="T36" s="132">
        <v>3590564000</v>
      </c>
      <c r="U36" s="132">
        <v>2443680000</v>
      </c>
      <c r="CQ36" s="132">
        <v>3590564000</v>
      </c>
      <c r="CR36" s="132">
        <f t="shared" si="9"/>
        <v>0</v>
      </c>
      <c r="CT36" s="132">
        <v>3590564000</v>
      </c>
    </row>
    <row r="37" spans="1:98" s="165" customFormat="1" ht="25.5" hidden="1" customHeight="1" x14ac:dyDescent="0.25">
      <c r="A37" s="80" t="s">
        <v>387</v>
      </c>
      <c r="B37" s="160" t="s">
        <v>208</v>
      </c>
      <c r="C37" s="161">
        <v>6405000000</v>
      </c>
      <c r="D37" s="161"/>
      <c r="E37" s="162"/>
      <c r="F37" s="162">
        <v>2710568500</v>
      </c>
      <c r="G37" s="162"/>
      <c r="H37" s="162"/>
      <c r="I37" s="140">
        <f t="shared" si="2"/>
        <v>0</v>
      </c>
      <c r="J37" s="163"/>
      <c r="K37" s="163"/>
      <c r="L37" s="164"/>
      <c r="M37" s="143" t="e">
        <f t="shared" si="10"/>
        <v>#DIV/0!</v>
      </c>
      <c r="N37" s="143" t="e">
        <f t="shared" si="3"/>
        <v>#DIV/0!</v>
      </c>
      <c r="O37" s="143">
        <f t="shared" si="4"/>
        <v>0</v>
      </c>
      <c r="P37" s="143" t="e">
        <f t="shared" si="11"/>
        <v>#DIV/0!</v>
      </c>
      <c r="Q37" s="143">
        <f t="shared" si="1"/>
        <v>0</v>
      </c>
      <c r="T37" s="166"/>
      <c r="U37" s="166">
        <v>2261180000</v>
      </c>
      <c r="CQ37" s="166"/>
      <c r="CR37" s="132">
        <f t="shared" si="9"/>
        <v>-2710568500</v>
      </c>
      <c r="CT37" s="166"/>
    </row>
    <row r="38" spans="1:98" s="165" customFormat="1" ht="25.5" hidden="1" customHeight="1" x14ac:dyDescent="0.25">
      <c r="A38" s="80" t="s">
        <v>387</v>
      </c>
      <c r="B38" s="160" t="s">
        <v>459</v>
      </c>
      <c r="C38" s="161">
        <v>700000000</v>
      </c>
      <c r="D38" s="161"/>
      <c r="E38" s="162"/>
      <c r="F38" s="162">
        <v>182500000</v>
      </c>
      <c r="G38" s="162"/>
      <c r="H38" s="162"/>
      <c r="I38" s="140">
        <f t="shared" si="2"/>
        <v>0</v>
      </c>
      <c r="J38" s="163"/>
      <c r="K38" s="163"/>
      <c r="L38" s="164"/>
      <c r="M38" s="143" t="e">
        <f t="shared" si="10"/>
        <v>#DIV/0!</v>
      </c>
      <c r="N38" s="143" t="e">
        <f t="shared" si="3"/>
        <v>#DIV/0!</v>
      </c>
      <c r="O38" s="143">
        <f t="shared" si="4"/>
        <v>0</v>
      </c>
      <c r="P38" s="143" t="e">
        <f t="shared" si="11"/>
        <v>#DIV/0!</v>
      </c>
      <c r="Q38" s="143">
        <f t="shared" si="1"/>
        <v>0</v>
      </c>
      <c r="T38" s="166"/>
      <c r="U38" s="166">
        <v>182500000</v>
      </c>
      <c r="CQ38" s="166"/>
      <c r="CR38" s="132">
        <f t="shared" si="9"/>
        <v>-182500000</v>
      </c>
      <c r="CT38" s="166"/>
    </row>
    <row r="39" spans="1:98" ht="22.5" customHeight="1" x14ac:dyDescent="0.25">
      <c r="A39" s="80" t="s">
        <v>387</v>
      </c>
      <c r="B39" s="145" t="s">
        <v>460</v>
      </c>
      <c r="C39" s="80">
        <v>3624000000</v>
      </c>
      <c r="D39" s="80"/>
      <c r="E39" s="148">
        <f>F39-U39</f>
        <v>567899948</v>
      </c>
      <c r="F39" s="148">
        <v>1484400359</v>
      </c>
      <c r="G39" s="148">
        <v>1536331867</v>
      </c>
      <c r="H39" s="148">
        <f>18328000000-13900000000</f>
        <v>4428000000</v>
      </c>
      <c r="I39" s="140">
        <f t="shared" si="2"/>
        <v>0.42393263438189843</v>
      </c>
      <c r="J39" s="84"/>
      <c r="K39" s="84"/>
      <c r="L39" s="83"/>
      <c r="M39" s="143">
        <f t="shared" si="10"/>
        <v>0.8007765933192168</v>
      </c>
      <c r="N39" s="143">
        <f t="shared" si="3"/>
        <v>0.82879163374280218</v>
      </c>
      <c r="O39" s="143">
        <f t="shared" si="4"/>
        <v>1.2218543046357615</v>
      </c>
      <c r="P39" s="143">
        <f t="shared" si="11"/>
        <v>0.8007765933192168</v>
      </c>
      <c r="Q39" s="143">
        <f t="shared" si="1"/>
        <v>1.2218543046357615</v>
      </c>
      <c r="R39" s="157">
        <v>53655409</v>
      </c>
      <c r="T39" s="132">
        <v>1853700984</v>
      </c>
      <c r="U39" s="132">
        <v>916500411</v>
      </c>
      <c r="CQ39" s="132">
        <v>1853700984</v>
      </c>
      <c r="CR39" s="132">
        <f t="shared" si="9"/>
        <v>51931508</v>
      </c>
      <c r="CT39" s="132">
        <v>1853700984</v>
      </c>
    </row>
    <row r="40" spans="1:98" ht="22.5" customHeight="1" x14ac:dyDescent="0.25">
      <c r="A40" s="146">
        <v>11</v>
      </c>
      <c r="B40" s="141" t="s">
        <v>461</v>
      </c>
      <c r="C40" s="115">
        <v>3500000000</v>
      </c>
      <c r="D40" s="115"/>
      <c r="E40" s="147">
        <f>E41+E42</f>
        <v>0</v>
      </c>
      <c r="F40" s="147">
        <f>F41+F42</f>
        <v>1820000000</v>
      </c>
      <c r="G40" s="147">
        <f>G41+G42</f>
        <v>2078600000</v>
      </c>
      <c r="H40" s="147">
        <f>H41+H42</f>
        <v>3500000000</v>
      </c>
      <c r="I40" s="135">
        <f t="shared" si="2"/>
        <v>0.59388571428571424</v>
      </c>
      <c r="J40" s="84"/>
      <c r="K40" s="84"/>
      <c r="L40" s="134">
        <f>L41+L42</f>
        <v>1247100000</v>
      </c>
      <c r="M40" s="136">
        <f t="shared" si="10"/>
        <v>1.0243243258454475</v>
      </c>
      <c r="N40" s="136">
        <f t="shared" si="3"/>
        <v>1.1698684306056852</v>
      </c>
      <c r="O40" s="136">
        <f t="shared" si="4"/>
        <v>1</v>
      </c>
      <c r="P40" s="136">
        <f t="shared" si="11"/>
        <v>1.0243243258454475</v>
      </c>
      <c r="Q40" s="136">
        <f t="shared" si="1"/>
        <v>1</v>
      </c>
      <c r="R40" s="157">
        <v>8320000</v>
      </c>
      <c r="T40" s="132">
        <v>1776781000</v>
      </c>
      <c r="U40" s="132">
        <v>1820000000</v>
      </c>
      <c r="CQ40" s="132">
        <v>1776781000</v>
      </c>
      <c r="CR40" s="132">
        <f t="shared" si="9"/>
        <v>258600000</v>
      </c>
      <c r="CT40" s="132">
        <v>1776781000</v>
      </c>
    </row>
    <row r="41" spans="1:98" ht="22.5" customHeight="1" x14ac:dyDescent="0.25">
      <c r="A41" s="167" t="s">
        <v>387</v>
      </c>
      <c r="B41" s="145" t="s">
        <v>190</v>
      </c>
      <c r="C41" s="80">
        <v>1200000000</v>
      </c>
      <c r="D41" s="161"/>
      <c r="E41" s="148">
        <f>F41-L41</f>
        <v>0</v>
      </c>
      <c r="F41" s="148">
        <v>352000000</v>
      </c>
      <c r="G41" s="148">
        <v>352000000</v>
      </c>
      <c r="H41" s="148">
        <v>1200000000</v>
      </c>
      <c r="I41" s="140">
        <f t="shared" si="2"/>
        <v>0.29333333333333333</v>
      </c>
      <c r="J41" s="84"/>
      <c r="K41" s="84"/>
      <c r="L41" s="83">
        <v>352000000</v>
      </c>
      <c r="M41" s="143">
        <f t="shared" si="10"/>
        <v>1.0057142857142858</v>
      </c>
      <c r="N41" s="143">
        <f t="shared" si="3"/>
        <v>1.0057142857142858</v>
      </c>
      <c r="O41" s="143">
        <f t="shared" si="4"/>
        <v>1</v>
      </c>
      <c r="P41" s="143">
        <f t="shared" si="11"/>
        <v>1.0057142857142858</v>
      </c>
      <c r="Q41" s="143">
        <f t="shared" si="1"/>
        <v>1</v>
      </c>
      <c r="R41" s="157">
        <f>R33+R34+R35+R36+R39+R40</f>
        <v>414601465</v>
      </c>
      <c r="T41" s="132">
        <v>350000000</v>
      </c>
      <c r="U41" s="132">
        <v>352000000</v>
      </c>
      <c r="CQ41" s="132">
        <v>350000000</v>
      </c>
      <c r="CR41" s="132">
        <f t="shared" si="9"/>
        <v>0</v>
      </c>
      <c r="CT41" s="132">
        <v>350000000</v>
      </c>
    </row>
    <row r="42" spans="1:98" ht="22.5" customHeight="1" x14ac:dyDescent="0.25">
      <c r="A42" s="167" t="s">
        <v>387</v>
      </c>
      <c r="B42" s="145" t="s">
        <v>191</v>
      </c>
      <c r="C42" s="80">
        <v>2300000000</v>
      </c>
      <c r="D42" s="161"/>
      <c r="E42" s="148">
        <v>0</v>
      </c>
      <c r="F42" s="148">
        <v>1468000000</v>
      </c>
      <c r="G42" s="148">
        <v>1726600000</v>
      </c>
      <c r="H42" s="148">
        <v>2300000000</v>
      </c>
      <c r="I42" s="140">
        <f t="shared" si="2"/>
        <v>0.7506956521739131</v>
      </c>
      <c r="J42" s="84"/>
      <c r="K42" s="84"/>
      <c r="L42" s="83">
        <v>895100000</v>
      </c>
      <c r="M42" s="143">
        <f t="shared" si="10"/>
        <v>1.028889507219398</v>
      </c>
      <c r="N42" s="143">
        <f t="shared" si="3"/>
        <v>1.2101366642813438</v>
      </c>
      <c r="O42" s="143">
        <f t="shared" si="4"/>
        <v>1</v>
      </c>
      <c r="P42" s="143">
        <f t="shared" si="11"/>
        <v>1.028889507219398</v>
      </c>
      <c r="Q42" s="143">
        <f t="shared" si="1"/>
        <v>1</v>
      </c>
      <c r="T42" s="132">
        <v>1426781000</v>
      </c>
      <c r="U42" s="132">
        <v>1468000000</v>
      </c>
      <c r="CQ42" s="132">
        <v>1426781000</v>
      </c>
      <c r="CR42" s="132">
        <f t="shared" si="9"/>
        <v>258600000</v>
      </c>
      <c r="CT42" s="132">
        <v>1426781000</v>
      </c>
    </row>
    <row r="43" spans="1:98" ht="30" customHeight="1" x14ac:dyDescent="0.25">
      <c r="A43" s="146">
        <v>12</v>
      </c>
      <c r="B43" s="141" t="s">
        <v>462</v>
      </c>
      <c r="C43" s="115">
        <v>20046000000</v>
      </c>
      <c r="D43" s="115"/>
      <c r="E43" s="147">
        <f>F43-U43</f>
        <v>0</v>
      </c>
      <c r="F43" s="147">
        <v>7217782205</v>
      </c>
      <c r="G43" s="147">
        <v>7217782205</v>
      </c>
      <c r="H43" s="147">
        <v>20046000000</v>
      </c>
      <c r="I43" s="135">
        <f t="shared" si="2"/>
        <v>0.36006097001895643</v>
      </c>
      <c r="J43" s="84"/>
      <c r="K43" s="84"/>
      <c r="L43" s="83"/>
      <c r="M43" s="136">
        <f t="shared" si="10"/>
        <v>4.8612941649912944</v>
      </c>
      <c r="N43" s="136">
        <f t="shared" si="3"/>
        <v>4.8612941649912944</v>
      </c>
      <c r="O43" s="136">
        <f t="shared" si="4"/>
        <v>1</v>
      </c>
      <c r="P43" s="136">
        <f t="shared" si="11"/>
        <v>4.8612941649912944</v>
      </c>
      <c r="Q43" s="136">
        <f t="shared" si="1"/>
        <v>1</v>
      </c>
      <c r="R43" s="168">
        <f>F43-R20-R21</f>
        <v>3509131000</v>
      </c>
      <c r="T43" s="132">
        <v>1484745000</v>
      </c>
      <c r="U43" s="132">
        <v>7217782205</v>
      </c>
      <c r="CQ43" s="132">
        <v>1484745000</v>
      </c>
      <c r="CR43" s="132">
        <f t="shared" si="9"/>
        <v>0</v>
      </c>
      <c r="CT43" s="132">
        <v>1484745000</v>
      </c>
    </row>
    <row r="44" spans="1:98" ht="30" customHeight="1" x14ac:dyDescent="0.25">
      <c r="A44" s="146">
        <v>13</v>
      </c>
      <c r="B44" s="141" t="s">
        <v>463</v>
      </c>
      <c r="C44" s="115">
        <v>200000000</v>
      </c>
      <c r="D44" s="115"/>
      <c r="E44" s="147"/>
      <c r="F44" s="147">
        <v>200000000</v>
      </c>
      <c r="G44" s="147">
        <v>200000000</v>
      </c>
      <c r="H44" s="147">
        <v>200000000</v>
      </c>
      <c r="I44" s="135">
        <f t="shared" si="2"/>
        <v>1</v>
      </c>
      <c r="J44" s="84"/>
      <c r="K44" s="84"/>
      <c r="L44" s="83"/>
      <c r="M44" s="136">
        <f t="shared" si="10"/>
        <v>2</v>
      </c>
      <c r="N44" s="136">
        <f t="shared" si="3"/>
        <v>2</v>
      </c>
      <c r="O44" s="136">
        <f t="shared" si="4"/>
        <v>1</v>
      </c>
      <c r="P44" s="136">
        <f t="shared" si="11"/>
        <v>2</v>
      </c>
      <c r="Q44" s="136">
        <f t="shared" si="1"/>
        <v>1</v>
      </c>
      <c r="T44" s="132">
        <v>100000000</v>
      </c>
      <c r="U44" s="132">
        <v>200000000</v>
      </c>
      <c r="CQ44" s="132">
        <v>100000000</v>
      </c>
      <c r="CR44" s="132">
        <f t="shared" si="9"/>
        <v>0</v>
      </c>
      <c r="CT44" s="132">
        <v>100000000</v>
      </c>
    </row>
    <row r="45" spans="1:98" ht="30" customHeight="1" x14ac:dyDescent="0.25">
      <c r="A45" s="146">
        <v>14</v>
      </c>
      <c r="B45" s="149" t="s">
        <v>464</v>
      </c>
      <c r="C45" s="115">
        <v>35000000</v>
      </c>
      <c r="D45" s="115"/>
      <c r="E45" s="147"/>
      <c r="F45" s="147"/>
      <c r="G45" s="147"/>
      <c r="H45" s="147">
        <v>35000000</v>
      </c>
      <c r="I45" s="135">
        <f t="shared" si="2"/>
        <v>0</v>
      </c>
      <c r="J45" s="84"/>
      <c r="K45" s="84"/>
      <c r="L45" s="83"/>
      <c r="M45" s="136"/>
      <c r="N45" s="136"/>
      <c r="O45" s="136">
        <f t="shared" si="4"/>
        <v>1</v>
      </c>
      <c r="P45" s="136"/>
      <c r="Q45" s="136">
        <f t="shared" si="1"/>
        <v>1</v>
      </c>
      <c r="R45" s="168">
        <f>6113476205-R20-R21-F12</f>
        <v>301160064</v>
      </c>
      <c r="T45" s="132">
        <v>0</v>
      </c>
      <c r="CR45" s="132">
        <f t="shared" si="9"/>
        <v>0</v>
      </c>
      <c r="CT45" s="132">
        <v>0</v>
      </c>
    </row>
    <row r="46" spans="1:98" ht="30" customHeight="1" x14ac:dyDescent="0.25">
      <c r="A46" s="146">
        <v>15</v>
      </c>
      <c r="B46" s="144" t="s">
        <v>465</v>
      </c>
      <c r="C46" s="115">
        <v>1570000000</v>
      </c>
      <c r="D46" s="115"/>
      <c r="E46" s="147"/>
      <c r="F46" s="147"/>
      <c r="G46" s="147">
        <v>1570000000</v>
      </c>
      <c r="H46" s="147">
        <v>1570000000</v>
      </c>
      <c r="I46" s="135">
        <f t="shared" si="2"/>
        <v>1</v>
      </c>
      <c r="J46" s="84"/>
      <c r="K46" s="84"/>
      <c r="L46" s="83"/>
      <c r="M46" s="136">
        <f>F46/T46</f>
        <v>0</v>
      </c>
      <c r="N46" s="136">
        <f t="shared" si="3"/>
        <v>0.37150970184571697</v>
      </c>
      <c r="O46" s="136">
        <f t="shared" si="4"/>
        <v>1</v>
      </c>
      <c r="P46" s="136">
        <f>F46/CQ46</f>
        <v>0</v>
      </c>
      <c r="Q46" s="136">
        <f t="shared" si="1"/>
        <v>1</v>
      </c>
      <c r="T46" s="132">
        <v>4226000000</v>
      </c>
      <c r="CQ46" s="132">
        <v>4226000000</v>
      </c>
      <c r="CR46" s="132">
        <f t="shared" si="9"/>
        <v>1570000000</v>
      </c>
      <c r="CT46" s="132">
        <v>4226000000</v>
      </c>
    </row>
    <row r="47" spans="1:98" ht="30" customHeight="1" x14ac:dyDescent="0.25">
      <c r="A47" s="146">
        <v>16</v>
      </c>
      <c r="B47" s="144" t="s">
        <v>237</v>
      </c>
      <c r="C47" s="115">
        <v>6271000000</v>
      </c>
      <c r="D47" s="115"/>
      <c r="E47" s="147"/>
      <c r="F47" s="147"/>
      <c r="G47" s="147">
        <v>1254000000</v>
      </c>
      <c r="H47" s="147">
        <v>6271000000</v>
      </c>
      <c r="I47" s="135">
        <f t="shared" si="2"/>
        <v>0.19996810715994259</v>
      </c>
      <c r="J47" s="84"/>
      <c r="K47" s="84"/>
      <c r="L47" s="83"/>
      <c r="M47" s="136">
        <f>F47/T47</f>
        <v>0</v>
      </c>
      <c r="N47" s="136">
        <f t="shared" si="3"/>
        <v>0.40189048772647601</v>
      </c>
      <c r="O47" s="136">
        <f t="shared" si="4"/>
        <v>1</v>
      </c>
      <c r="P47" s="136">
        <f>F47/CQ47</f>
        <v>0</v>
      </c>
      <c r="Q47" s="136">
        <f t="shared" si="1"/>
        <v>1</v>
      </c>
      <c r="T47" s="132">
        <v>3120000000</v>
      </c>
      <c r="CQ47" s="132">
        <v>6142000000</v>
      </c>
      <c r="CR47" s="132">
        <f t="shared" si="9"/>
        <v>1254000000</v>
      </c>
      <c r="CT47" s="132">
        <v>3120253000</v>
      </c>
    </row>
    <row r="48" spans="1:98" ht="30" customHeight="1" x14ac:dyDescent="0.25">
      <c r="A48" s="146">
        <v>17</v>
      </c>
      <c r="B48" s="92" t="s">
        <v>196</v>
      </c>
      <c r="C48" s="134">
        <v>640000000</v>
      </c>
      <c r="D48" s="134"/>
      <c r="E48" s="147"/>
      <c r="F48" s="147"/>
      <c r="G48" s="147"/>
      <c r="H48" s="147">
        <v>640000000</v>
      </c>
      <c r="I48" s="135">
        <f t="shared" si="2"/>
        <v>0</v>
      </c>
      <c r="J48" s="84"/>
      <c r="K48" s="84"/>
      <c r="L48" s="83"/>
      <c r="M48" s="136"/>
      <c r="N48" s="136"/>
      <c r="O48" s="136">
        <f t="shared" si="4"/>
        <v>1</v>
      </c>
      <c r="P48" s="136"/>
      <c r="Q48" s="136">
        <f t="shared" si="1"/>
        <v>1</v>
      </c>
      <c r="R48" s="133">
        <f>56835438710-F6</f>
        <v>-126501000812</v>
      </c>
      <c r="CR48" s="132">
        <f t="shared" si="9"/>
        <v>0</v>
      </c>
    </row>
    <row r="49" spans="1:98" ht="30" customHeight="1" x14ac:dyDescent="0.25">
      <c r="A49" s="146">
        <v>18</v>
      </c>
      <c r="B49" s="92" t="s">
        <v>466</v>
      </c>
      <c r="C49" s="134">
        <v>60296000000</v>
      </c>
      <c r="D49" s="134"/>
      <c r="E49" s="147">
        <f>F49-U49</f>
        <v>13759072000</v>
      </c>
      <c r="F49" s="147">
        <f>33809809000-1439214000-32231000-3044292000</f>
        <v>29294072000</v>
      </c>
      <c r="G49" s="147">
        <f>F49+3800000000+3044292000-8813944600</f>
        <v>27324419400</v>
      </c>
      <c r="H49" s="147">
        <f>94000000000-917292159-24433937948</f>
        <v>68648769893</v>
      </c>
      <c r="I49" s="135">
        <f t="shared" si="2"/>
        <v>0.45317134469948256</v>
      </c>
      <c r="J49" s="84"/>
      <c r="K49" s="84"/>
      <c r="L49" s="134">
        <v>500000000</v>
      </c>
      <c r="M49" s="136">
        <f>F49/T49</f>
        <v>1.1354291472868216</v>
      </c>
      <c r="N49" s="136">
        <f t="shared" si="3"/>
        <v>1.0590860232558139</v>
      </c>
      <c r="O49" s="136">
        <f t="shared" si="4"/>
        <v>1.1385294197459201</v>
      </c>
      <c r="P49" s="136">
        <f>F49/CQ49</f>
        <v>1.1354291472868216</v>
      </c>
      <c r="Q49" s="136">
        <f t="shared" si="1"/>
        <v>1.1385294197459201</v>
      </c>
      <c r="T49" s="132">
        <v>25800000000</v>
      </c>
      <c r="U49" s="132">
        <v>15535000000</v>
      </c>
      <c r="CQ49" s="132">
        <v>25800000000</v>
      </c>
      <c r="CR49" s="132">
        <f t="shared" si="9"/>
        <v>-1969652600</v>
      </c>
      <c r="CT49" s="132">
        <v>25800000000</v>
      </c>
    </row>
    <row r="50" spans="1:98" ht="24" customHeight="1" x14ac:dyDescent="0.25">
      <c r="A50" s="115" t="s">
        <v>309</v>
      </c>
      <c r="B50" s="92" t="s">
        <v>197</v>
      </c>
      <c r="C50" s="134">
        <f t="shared" ref="C50:H50" si="13">C51+C68+C74</f>
        <v>69198000000</v>
      </c>
      <c r="D50" s="134">
        <f t="shared" si="13"/>
        <v>18418000000</v>
      </c>
      <c r="E50" s="134">
        <f t="shared" si="13"/>
        <v>18492423700</v>
      </c>
      <c r="F50" s="134">
        <f t="shared" si="13"/>
        <v>17260628885</v>
      </c>
      <c r="G50" s="134">
        <f t="shared" si="13"/>
        <v>24791882485</v>
      </c>
      <c r="H50" s="134">
        <f t="shared" si="13"/>
        <v>77819233052</v>
      </c>
      <c r="I50" s="135">
        <f t="shared" si="2"/>
        <v>0.35827455251596868</v>
      </c>
      <c r="J50" s="84"/>
      <c r="K50" s="84"/>
      <c r="L50" s="83"/>
      <c r="M50" s="136"/>
      <c r="N50" s="136"/>
      <c r="O50" s="136">
        <f t="shared" si="4"/>
        <v>1.124587893465129</v>
      </c>
      <c r="P50" s="136"/>
      <c r="Q50" s="136">
        <f t="shared" si="1"/>
        <v>1.124587893465129</v>
      </c>
      <c r="U50" s="132">
        <v>6773625800</v>
      </c>
      <c r="CR50" s="132">
        <f t="shared" si="9"/>
        <v>7531253600</v>
      </c>
      <c r="CT50" s="132">
        <v>6134629000</v>
      </c>
    </row>
    <row r="51" spans="1:98" ht="24" customHeight="1" x14ac:dyDescent="0.25">
      <c r="A51" s="79">
        <v>1</v>
      </c>
      <c r="B51" s="82" t="s">
        <v>198</v>
      </c>
      <c r="C51" s="134">
        <f>C52+C57</f>
        <v>50780000000</v>
      </c>
      <c r="D51" s="134"/>
      <c r="E51" s="147">
        <f>E52+E57</f>
        <v>0</v>
      </c>
      <c r="F51" s="147">
        <f>F52+F57</f>
        <v>14402672000</v>
      </c>
      <c r="G51" s="147">
        <f>G52+G57</f>
        <v>20733925600</v>
      </c>
      <c r="H51" s="147">
        <f>H52+H57</f>
        <v>56719134752</v>
      </c>
      <c r="I51" s="135">
        <f t="shared" si="2"/>
        <v>0.40830889326506498</v>
      </c>
      <c r="J51" s="84"/>
      <c r="K51" s="84"/>
      <c r="L51" s="83"/>
      <c r="M51" s="136"/>
      <c r="N51" s="136"/>
      <c r="O51" s="136">
        <f t="shared" si="4"/>
        <v>1.1169581479322568</v>
      </c>
      <c r="P51" s="136"/>
      <c r="Q51" s="136">
        <f t="shared" si="1"/>
        <v>1.1169581479322568</v>
      </c>
      <c r="U51" s="132">
        <v>6432667000</v>
      </c>
      <c r="CR51" s="132">
        <f t="shared" si="9"/>
        <v>6331253600</v>
      </c>
    </row>
    <row r="52" spans="1:98" ht="22.5" customHeight="1" x14ac:dyDescent="0.25">
      <c r="A52" s="79" t="s">
        <v>312</v>
      </c>
      <c r="B52" s="82" t="s">
        <v>467</v>
      </c>
      <c r="C52" s="134">
        <f>C53+C56</f>
        <v>33841000000</v>
      </c>
      <c r="D52" s="134"/>
      <c r="E52" s="147">
        <f>E53+E56</f>
        <v>0</v>
      </c>
      <c r="F52" s="147">
        <f>F53+F56</f>
        <v>14402672000</v>
      </c>
      <c r="G52" s="147">
        <f>G53+G56</f>
        <v>19433925600</v>
      </c>
      <c r="H52" s="147">
        <f>H53+H56</f>
        <v>39780134752</v>
      </c>
      <c r="I52" s="135">
        <f t="shared" si="2"/>
        <v>0.5742716113590024</v>
      </c>
      <c r="J52" s="84"/>
      <c r="K52" s="84"/>
      <c r="L52" s="83"/>
      <c r="M52" s="136"/>
      <c r="N52" s="136"/>
      <c r="O52" s="136">
        <f t="shared" si="4"/>
        <v>1.1755011598948022</v>
      </c>
      <c r="P52" s="136"/>
      <c r="Q52" s="136">
        <f t="shared" si="1"/>
        <v>1.1755011598948022</v>
      </c>
      <c r="U52" s="132">
        <v>6432667000</v>
      </c>
      <c r="CR52" s="132">
        <f t="shared" si="9"/>
        <v>5031253600</v>
      </c>
    </row>
    <row r="53" spans="1:98" ht="22.5" customHeight="1" x14ac:dyDescent="0.25">
      <c r="A53" s="79" t="s">
        <v>468</v>
      </c>
      <c r="B53" s="82" t="s">
        <v>380</v>
      </c>
      <c r="C53" s="134">
        <f>C54+C55</f>
        <v>22930000000</v>
      </c>
      <c r="D53" s="134"/>
      <c r="E53" s="147">
        <f>E54+E55</f>
        <v>0</v>
      </c>
      <c r="F53" s="147">
        <f>F54+F55</f>
        <v>11358380000</v>
      </c>
      <c r="G53" s="147">
        <f>G54+G55</f>
        <v>13899925600</v>
      </c>
      <c r="H53" s="147">
        <f>H54+H55</f>
        <v>23985530000</v>
      </c>
      <c r="I53" s="135">
        <f t="shared" si="2"/>
        <v>0.60618951591801129</v>
      </c>
      <c r="J53" s="84"/>
      <c r="K53" s="84"/>
      <c r="L53" s="83"/>
      <c r="M53" s="136"/>
      <c r="N53" s="136"/>
      <c r="O53" s="136">
        <f t="shared" si="4"/>
        <v>1.0460327082424772</v>
      </c>
      <c r="P53" s="136"/>
      <c r="Q53" s="136">
        <f t="shared" si="1"/>
        <v>1.0460327082424772</v>
      </c>
      <c r="U53" s="132">
        <v>6432667000</v>
      </c>
      <c r="CR53" s="132">
        <f t="shared" si="9"/>
        <v>2541545600</v>
      </c>
      <c r="CT53" s="132">
        <f>C51-50780000000</f>
        <v>0</v>
      </c>
    </row>
    <row r="54" spans="1:98" ht="22.5" customHeight="1" x14ac:dyDescent="0.25">
      <c r="A54" s="78"/>
      <c r="B54" s="84" t="s">
        <v>469</v>
      </c>
      <c r="C54" s="83">
        <v>20630000000</v>
      </c>
      <c r="D54" s="83"/>
      <c r="E54" s="148">
        <v>0</v>
      </c>
      <c r="F54" s="148">
        <v>11326149000</v>
      </c>
      <c r="G54" s="148">
        <v>13432732000</v>
      </c>
      <c r="H54" s="148">
        <v>21685530000</v>
      </c>
      <c r="I54" s="140">
        <f t="shared" si="2"/>
        <v>0.65112612699951522</v>
      </c>
      <c r="J54" s="84"/>
      <c r="K54" s="84"/>
      <c r="L54" s="83"/>
      <c r="M54" s="143"/>
      <c r="N54" s="143"/>
      <c r="O54" s="143">
        <f t="shared" si="4"/>
        <v>1.051164808531265</v>
      </c>
      <c r="P54" s="136"/>
      <c r="Q54" s="143">
        <f t="shared" si="1"/>
        <v>1.051164808531265</v>
      </c>
      <c r="U54" s="132">
        <v>6432667000</v>
      </c>
      <c r="CR54" s="132">
        <f t="shared" si="9"/>
        <v>2106583000</v>
      </c>
    </row>
    <row r="55" spans="1:98" ht="22.5" customHeight="1" x14ac:dyDescent="0.25">
      <c r="A55" s="78"/>
      <c r="B55" s="84" t="s">
        <v>470</v>
      </c>
      <c r="C55" s="83">
        <v>2300000000</v>
      </c>
      <c r="D55" s="83"/>
      <c r="E55" s="148"/>
      <c r="F55" s="148">
        <v>32231000</v>
      </c>
      <c r="G55" s="148">
        <v>467193600</v>
      </c>
      <c r="H55" s="148">
        <v>2300000000</v>
      </c>
      <c r="I55" s="140">
        <f t="shared" si="2"/>
        <v>0.20312765217391304</v>
      </c>
      <c r="J55" s="84"/>
      <c r="K55" s="84"/>
      <c r="L55" s="83"/>
      <c r="M55" s="143"/>
      <c r="N55" s="143"/>
      <c r="O55" s="143">
        <f t="shared" si="4"/>
        <v>1</v>
      </c>
      <c r="P55" s="136"/>
      <c r="Q55" s="143">
        <f t="shared" si="1"/>
        <v>1</v>
      </c>
      <c r="CR55" s="132">
        <f t="shared" si="9"/>
        <v>434962600</v>
      </c>
    </row>
    <row r="56" spans="1:98" ht="22.5" customHeight="1" x14ac:dyDescent="0.25">
      <c r="A56" s="79" t="s">
        <v>471</v>
      </c>
      <c r="B56" s="82" t="s">
        <v>204</v>
      </c>
      <c r="C56" s="134">
        <v>10911000000</v>
      </c>
      <c r="D56" s="134"/>
      <c r="E56" s="147"/>
      <c r="F56" s="147">
        <v>3044292000</v>
      </c>
      <c r="G56" s="147">
        <f>5534000000</f>
        <v>5534000000</v>
      </c>
      <c r="H56" s="147">
        <f>10911000000+4883604752</f>
        <v>15794604752</v>
      </c>
      <c r="I56" s="135">
        <f t="shared" si="2"/>
        <v>0.50719457428283388</v>
      </c>
      <c r="J56" s="84"/>
      <c r="K56" s="84"/>
      <c r="L56" s="83"/>
      <c r="M56" s="136"/>
      <c r="N56" s="136"/>
      <c r="O56" s="136">
        <f t="shared" si="4"/>
        <v>1.447585441481074</v>
      </c>
      <c r="P56" s="136"/>
      <c r="Q56" s="136">
        <f t="shared" si="1"/>
        <v>1.447585441481074</v>
      </c>
      <c r="CR56" s="132">
        <f t="shared" si="9"/>
        <v>2489708000</v>
      </c>
    </row>
    <row r="57" spans="1:98" ht="22.5" customHeight="1" x14ac:dyDescent="0.25">
      <c r="A57" s="79" t="s">
        <v>323</v>
      </c>
      <c r="B57" s="82" t="s">
        <v>472</v>
      </c>
      <c r="C57" s="134">
        <f>C58+C62+C65+C66</f>
        <v>16939000000</v>
      </c>
      <c r="D57" s="134"/>
      <c r="E57" s="147">
        <f>E58+E62+E65+E66</f>
        <v>0</v>
      </c>
      <c r="F57" s="147">
        <f>F58+F62+F65+F66</f>
        <v>0</v>
      </c>
      <c r="G57" s="147">
        <f>G58+G62+G65+G66</f>
        <v>1300000000</v>
      </c>
      <c r="H57" s="147">
        <v>16939000000</v>
      </c>
      <c r="I57" s="135">
        <f t="shared" si="2"/>
        <v>7.6745970836531077E-2</v>
      </c>
      <c r="J57" s="84"/>
      <c r="K57" s="84"/>
      <c r="L57" s="83"/>
      <c r="M57" s="136"/>
      <c r="N57" s="136"/>
      <c r="O57" s="136">
        <f t="shared" si="4"/>
        <v>1</v>
      </c>
      <c r="P57" s="136"/>
      <c r="Q57" s="136">
        <f t="shared" si="1"/>
        <v>1</v>
      </c>
      <c r="U57" s="132">
        <v>0</v>
      </c>
      <c r="CR57" s="132">
        <f t="shared" si="9"/>
        <v>1300000000</v>
      </c>
    </row>
    <row r="58" spans="1:98" ht="22.5" customHeight="1" x14ac:dyDescent="0.25">
      <c r="A58" s="79" t="s">
        <v>240</v>
      </c>
      <c r="B58" s="169" t="s">
        <v>473</v>
      </c>
      <c r="C58" s="134">
        <v>13389000000</v>
      </c>
      <c r="D58" s="134"/>
      <c r="E58" s="147">
        <f>E59+E60+E61</f>
        <v>0</v>
      </c>
      <c r="F58" s="147">
        <f>F59+F60+F61</f>
        <v>0</v>
      </c>
      <c r="G58" s="147">
        <f>G59+G60+G61</f>
        <v>0</v>
      </c>
      <c r="H58" s="147">
        <f>H59+H60+H61</f>
        <v>14343603145</v>
      </c>
      <c r="I58" s="135">
        <f t="shared" si="2"/>
        <v>0</v>
      </c>
      <c r="J58" s="84"/>
      <c r="K58" s="84"/>
      <c r="L58" s="83"/>
      <c r="M58" s="136"/>
      <c r="N58" s="136"/>
      <c r="O58" s="136">
        <f t="shared" si="4"/>
        <v>1.0712975685264023</v>
      </c>
      <c r="P58" s="136"/>
      <c r="Q58" s="136">
        <f t="shared" si="1"/>
        <v>1.0712975685264023</v>
      </c>
      <c r="U58" s="132">
        <v>0</v>
      </c>
      <c r="CR58" s="132">
        <f t="shared" si="9"/>
        <v>0</v>
      </c>
    </row>
    <row r="59" spans="1:98" ht="46.5" customHeight="1" x14ac:dyDescent="0.25">
      <c r="A59" s="93"/>
      <c r="B59" s="170" t="s">
        <v>474</v>
      </c>
      <c r="C59" s="164">
        <v>1760000000</v>
      </c>
      <c r="D59" s="164"/>
      <c r="E59" s="148"/>
      <c r="F59" s="148"/>
      <c r="G59" s="148">
        <v>0</v>
      </c>
      <c r="H59" s="148">
        <v>2081281105</v>
      </c>
      <c r="I59" s="140">
        <f t="shared" si="2"/>
        <v>0</v>
      </c>
      <c r="J59" s="84"/>
      <c r="K59" s="84"/>
      <c r="L59" s="83"/>
      <c r="M59" s="143"/>
      <c r="N59" s="143"/>
      <c r="O59" s="143">
        <f t="shared" si="4"/>
        <v>1.1825460823863636</v>
      </c>
      <c r="P59" s="136"/>
      <c r="Q59" s="143">
        <f t="shared" si="1"/>
        <v>1.1825460823863636</v>
      </c>
      <c r="CR59" s="132">
        <f t="shared" si="9"/>
        <v>0</v>
      </c>
    </row>
    <row r="60" spans="1:98" ht="46.5" customHeight="1" x14ac:dyDescent="0.25">
      <c r="A60" s="93"/>
      <c r="B60" s="170" t="s">
        <v>475</v>
      </c>
      <c r="C60" s="164">
        <v>11029000000</v>
      </c>
      <c r="D60" s="164"/>
      <c r="E60" s="148"/>
      <c r="F60" s="148"/>
      <c r="G60" s="148">
        <v>0</v>
      </c>
      <c r="H60" s="148">
        <f>9489498040+2172824000</f>
        <v>11662322040</v>
      </c>
      <c r="I60" s="140">
        <f t="shared" si="2"/>
        <v>0</v>
      </c>
      <c r="J60" s="84"/>
      <c r="K60" s="84"/>
      <c r="L60" s="83"/>
      <c r="M60" s="143"/>
      <c r="N60" s="143"/>
      <c r="O60" s="143">
        <f t="shared" si="4"/>
        <v>1.057423342098105</v>
      </c>
      <c r="P60" s="136"/>
      <c r="Q60" s="143">
        <f t="shared" si="1"/>
        <v>1.057423342098105</v>
      </c>
      <c r="CR60" s="132">
        <f t="shared" si="9"/>
        <v>0</v>
      </c>
    </row>
    <row r="61" spans="1:98" ht="46.5" customHeight="1" x14ac:dyDescent="0.25">
      <c r="A61" s="93"/>
      <c r="B61" s="170" t="s">
        <v>476</v>
      </c>
      <c r="C61" s="164">
        <v>600000000</v>
      </c>
      <c r="D61" s="164"/>
      <c r="E61" s="148"/>
      <c r="F61" s="148"/>
      <c r="G61" s="148"/>
      <c r="H61" s="148">
        <v>600000000</v>
      </c>
      <c r="I61" s="140">
        <f t="shared" si="2"/>
        <v>0</v>
      </c>
      <c r="J61" s="84"/>
      <c r="K61" s="84"/>
      <c r="L61" s="83"/>
      <c r="M61" s="143"/>
      <c r="N61" s="143"/>
      <c r="O61" s="143">
        <f t="shared" si="4"/>
        <v>1</v>
      </c>
      <c r="P61" s="136"/>
      <c r="Q61" s="143">
        <f t="shared" si="1"/>
        <v>1</v>
      </c>
      <c r="CR61" s="132">
        <f t="shared" si="9"/>
        <v>0</v>
      </c>
    </row>
    <row r="62" spans="1:98" ht="30.75" customHeight="1" x14ac:dyDescent="0.25">
      <c r="A62" s="79" t="s">
        <v>242</v>
      </c>
      <c r="B62" s="169" t="s">
        <v>29</v>
      </c>
      <c r="C62" s="134">
        <v>3442000000</v>
      </c>
      <c r="D62" s="134"/>
      <c r="E62" s="147"/>
      <c r="F62" s="147"/>
      <c r="G62" s="147">
        <v>1300000000</v>
      </c>
      <c r="H62" s="147">
        <v>3442000000</v>
      </c>
      <c r="I62" s="135">
        <f t="shared" si="2"/>
        <v>0.37768739105171412</v>
      </c>
      <c r="J62" s="84"/>
      <c r="K62" s="84"/>
      <c r="L62" s="83"/>
      <c r="M62" s="136"/>
      <c r="N62" s="136"/>
      <c r="O62" s="136">
        <f t="shared" si="4"/>
        <v>1</v>
      </c>
      <c r="P62" s="136"/>
      <c r="Q62" s="136">
        <f t="shared" si="1"/>
        <v>1</v>
      </c>
      <c r="CR62" s="132">
        <f t="shared" si="9"/>
        <v>1300000000</v>
      </c>
    </row>
    <row r="63" spans="1:98" ht="47.25" hidden="1" x14ac:dyDescent="0.25">
      <c r="A63" s="79" t="s">
        <v>242</v>
      </c>
      <c r="B63" s="170" t="s">
        <v>30</v>
      </c>
      <c r="C63" s="164">
        <v>687000000</v>
      </c>
      <c r="D63" s="164"/>
      <c r="E63" s="147"/>
      <c r="F63" s="147"/>
      <c r="G63" s="147"/>
      <c r="H63" s="147"/>
      <c r="I63" s="135">
        <f t="shared" si="2"/>
        <v>0</v>
      </c>
      <c r="J63" s="84"/>
      <c r="K63" s="84"/>
      <c r="L63" s="83"/>
      <c r="M63" s="136" t="e">
        <f>F63/T63</f>
        <v>#DIV/0!</v>
      </c>
      <c r="N63" s="136"/>
      <c r="O63" s="136">
        <f t="shared" si="4"/>
        <v>0</v>
      </c>
      <c r="P63" s="136"/>
      <c r="Q63" s="136">
        <f t="shared" si="1"/>
        <v>0</v>
      </c>
      <c r="CR63" s="132">
        <f t="shared" si="9"/>
        <v>0</v>
      </c>
    </row>
    <row r="64" spans="1:98" ht="63" hidden="1" x14ac:dyDescent="0.25">
      <c r="A64" s="79" t="s">
        <v>242</v>
      </c>
      <c r="B64" s="170" t="s">
        <v>31</v>
      </c>
      <c r="C64" s="164">
        <v>2755000000</v>
      </c>
      <c r="D64" s="164"/>
      <c r="E64" s="147"/>
      <c r="F64" s="147"/>
      <c r="G64" s="147"/>
      <c r="H64" s="147"/>
      <c r="I64" s="135">
        <f t="shared" si="2"/>
        <v>0</v>
      </c>
      <c r="J64" s="84"/>
      <c r="K64" s="84"/>
      <c r="L64" s="83"/>
      <c r="M64" s="136" t="e">
        <f>F64/T64</f>
        <v>#DIV/0!</v>
      </c>
      <c r="N64" s="136"/>
      <c r="O64" s="136">
        <f t="shared" si="4"/>
        <v>0</v>
      </c>
      <c r="P64" s="136"/>
      <c r="Q64" s="136">
        <f t="shared" si="1"/>
        <v>0</v>
      </c>
      <c r="CR64" s="132">
        <f t="shared" si="9"/>
        <v>0</v>
      </c>
    </row>
    <row r="65" spans="1:98" ht="34.5" customHeight="1" x14ac:dyDescent="0.25">
      <c r="A65" s="79" t="s">
        <v>32</v>
      </c>
      <c r="B65" s="169" t="s">
        <v>33</v>
      </c>
      <c r="C65" s="134">
        <v>48000000</v>
      </c>
      <c r="D65" s="134"/>
      <c r="E65" s="147"/>
      <c r="F65" s="147"/>
      <c r="G65" s="147"/>
      <c r="H65" s="147">
        <v>48000000</v>
      </c>
      <c r="I65" s="135">
        <f t="shared" si="2"/>
        <v>0</v>
      </c>
      <c r="J65" s="84"/>
      <c r="K65" s="84"/>
      <c r="L65" s="83"/>
      <c r="M65" s="136"/>
      <c r="N65" s="136"/>
      <c r="O65" s="136">
        <f t="shared" si="4"/>
        <v>1</v>
      </c>
      <c r="P65" s="136"/>
      <c r="Q65" s="136">
        <f t="shared" si="1"/>
        <v>1</v>
      </c>
      <c r="CR65" s="132">
        <f t="shared" si="9"/>
        <v>0</v>
      </c>
    </row>
    <row r="66" spans="1:98" ht="31.5" x14ac:dyDescent="0.25">
      <c r="A66" s="79" t="s">
        <v>34</v>
      </c>
      <c r="B66" s="169" t="s">
        <v>35</v>
      </c>
      <c r="C66" s="134">
        <v>60000000</v>
      </c>
      <c r="D66" s="134"/>
      <c r="E66" s="147"/>
      <c r="F66" s="147"/>
      <c r="G66" s="147"/>
      <c r="H66" s="147">
        <v>60000000</v>
      </c>
      <c r="I66" s="135">
        <f t="shared" si="2"/>
        <v>0</v>
      </c>
      <c r="J66" s="84"/>
      <c r="K66" s="84"/>
      <c r="L66" s="83"/>
      <c r="M66" s="136"/>
      <c r="N66" s="136"/>
      <c r="O66" s="136">
        <f t="shared" si="4"/>
        <v>1</v>
      </c>
      <c r="P66" s="136"/>
      <c r="Q66" s="136">
        <f t="shared" si="1"/>
        <v>1</v>
      </c>
      <c r="CR66" s="132">
        <f t="shared" si="9"/>
        <v>0</v>
      </c>
    </row>
    <row r="67" spans="1:98" hidden="1" x14ac:dyDescent="0.25">
      <c r="A67" s="171"/>
      <c r="B67" s="170" t="s">
        <v>36</v>
      </c>
      <c r="C67" s="164">
        <v>60000000</v>
      </c>
      <c r="D67" s="164"/>
      <c r="E67" s="147"/>
      <c r="F67" s="147"/>
      <c r="G67" s="147"/>
      <c r="H67" s="147"/>
      <c r="I67" s="135">
        <f t="shared" si="2"/>
        <v>0</v>
      </c>
      <c r="J67" s="84"/>
      <c r="K67" s="84"/>
      <c r="L67" s="83"/>
      <c r="M67" s="136"/>
      <c r="N67" s="136"/>
      <c r="O67" s="136">
        <f t="shared" si="4"/>
        <v>0</v>
      </c>
      <c r="P67" s="136"/>
      <c r="Q67" s="136">
        <f t="shared" si="1"/>
        <v>0</v>
      </c>
      <c r="CR67" s="132">
        <f t="shared" si="9"/>
        <v>0</v>
      </c>
    </row>
    <row r="68" spans="1:98" x14ac:dyDescent="0.25">
      <c r="A68" s="79">
        <v>2</v>
      </c>
      <c r="B68" s="82" t="s">
        <v>37</v>
      </c>
      <c r="C68" s="134">
        <v>18418000000</v>
      </c>
      <c r="D68" s="134">
        <v>18418000000</v>
      </c>
      <c r="E68" s="134">
        <v>18418000000</v>
      </c>
      <c r="F68" s="134">
        <f>F69+F70</f>
        <v>2442574385</v>
      </c>
      <c r="G68" s="134">
        <f>G69+G70</f>
        <v>3642574385</v>
      </c>
      <c r="H68" s="147">
        <f>H69+H70</f>
        <v>20684765800</v>
      </c>
      <c r="I68" s="135">
        <f t="shared" si="2"/>
        <v>0.19777252606146162</v>
      </c>
      <c r="J68" s="84"/>
      <c r="K68" s="84"/>
      <c r="L68" s="83"/>
      <c r="M68" s="136"/>
      <c r="N68" s="136"/>
      <c r="O68" s="136">
        <f t="shared" si="4"/>
        <v>1.1230733955912695</v>
      </c>
      <c r="P68" s="136"/>
      <c r="Q68" s="136">
        <f t="shared" si="1"/>
        <v>1.1230733955912695</v>
      </c>
      <c r="CR68" s="132">
        <f t="shared" si="9"/>
        <v>1200000000</v>
      </c>
    </row>
    <row r="69" spans="1:98" x14ac:dyDescent="0.25">
      <c r="A69" s="78" t="s">
        <v>387</v>
      </c>
      <c r="B69" s="84" t="s">
        <v>38</v>
      </c>
      <c r="C69" s="83">
        <v>13800000000</v>
      </c>
      <c r="D69" s="83"/>
      <c r="E69" s="148"/>
      <c r="F69" s="148">
        <f>1003360385+1439214000</f>
        <v>2442574385</v>
      </c>
      <c r="G69" s="148">
        <f>1003360385+1439214000</f>
        <v>2442574385</v>
      </c>
      <c r="H69" s="148">
        <v>13903000000</v>
      </c>
      <c r="I69" s="135">
        <f t="shared" si="2"/>
        <v>0.17699814384057971</v>
      </c>
      <c r="J69" s="84"/>
      <c r="K69" s="84"/>
      <c r="L69" s="83"/>
      <c r="M69" s="143"/>
      <c r="N69" s="143"/>
      <c r="O69" s="136">
        <f t="shared" si="4"/>
        <v>1.007463768115942</v>
      </c>
      <c r="P69" s="136"/>
      <c r="Q69" s="143">
        <f t="shared" si="1"/>
        <v>1.007463768115942</v>
      </c>
      <c r="CR69" s="132">
        <f t="shared" si="9"/>
        <v>0</v>
      </c>
    </row>
    <row r="70" spans="1:98" x14ac:dyDescent="0.25">
      <c r="A70" s="78" t="s">
        <v>387</v>
      </c>
      <c r="B70" s="84" t="s">
        <v>39</v>
      </c>
      <c r="C70" s="83">
        <v>4618000000</v>
      </c>
      <c r="D70" s="83"/>
      <c r="E70" s="148"/>
      <c r="F70" s="148"/>
      <c r="G70" s="148">
        <v>1200000000</v>
      </c>
      <c r="H70" s="148">
        <v>6781765800</v>
      </c>
      <c r="I70" s="135">
        <f t="shared" si="2"/>
        <v>0.25985275010827197</v>
      </c>
      <c r="J70" s="84"/>
      <c r="K70" s="84"/>
      <c r="L70" s="83"/>
      <c r="M70" s="143"/>
      <c r="N70" s="143"/>
      <c r="O70" s="136">
        <f t="shared" si="4"/>
        <v>1.4685504114335211</v>
      </c>
      <c r="P70" s="136"/>
      <c r="Q70" s="143">
        <f>H70/C70</f>
        <v>1.4685504114335211</v>
      </c>
      <c r="CR70" s="132">
        <f t="shared" si="9"/>
        <v>1200000000</v>
      </c>
    </row>
    <row r="71" spans="1:98" ht="126" hidden="1" x14ac:dyDescent="0.25">
      <c r="A71" s="171"/>
      <c r="B71" s="172" t="s">
        <v>40</v>
      </c>
      <c r="C71" s="164">
        <v>3921000000</v>
      </c>
      <c r="D71" s="164"/>
      <c r="E71" s="147"/>
      <c r="F71" s="147"/>
      <c r="G71" s="147"/>
      <c r="H71" s="147"/>
      <c r="I71" s="135">
        <f t="shared" ref="I71:I88" si="14">G71/C71</f>
        <v>0</v>
      </c>
      <c r="J71" s="84"/>
      <c r="K71" s="84"/>
      <c r="L71" s="83"/>
      <c r="M71" s="136"/>
      <c r="N71" s="136"/>
      <c r="O71" s="136">
        <f t="shared" ref="O71:O88" si="15">H71/C71</f>
        <v>0</v>
      </c>
      <c r="P71" s="136"/>
      <c r="Q71" s="136">
        <f>H71/C71</f>
        <v>0</v>
      </c>
      <c r="CR71" s="132">
        <f t="shared" si="9"/>
        <v>0</v>
      </c>
    </row>
    <row r="72" spans="1:98" hidden="1" x14ac:dyDescent="0.25">
      <c r="A72" s="171"/>
      <c r="B72" s="163" t="s">
        <v>41</v>
      </c>
      <c r="C72" s="164">
        <v>119000000</v>
      </c>
      <c r="D72" s="164"/>
      <c r="E72" s="147"/>
      <c r="F72" s="147"/>
      <c r="G72" s="147"/>
      <c r="H72" s="147"/>
      <c r="I72" s="135">
        <f t="shared" si="14"/>
        <v>0</v>
      </c>
      <c r="J72" s="84"/>
      <c r="K72" s="84"/>
      <c r="L72" s="83"/>
      <c r="M72" s="136"/>
      <c r="N72" s="136"/>
      <c r="O72" s="136">
        <f t="shared" si="15"/>
        <v>0</v>
      </c>
      <c r="P72" s="136"/>
      <c r="Q72" s="136">
        <f>H72/C72</f>
        <v>0</v>
      </c>
      <c r="CR72" s="132">
        <f t="shared" si="9"/>
        <v>0</v>
      </c>
    </row>
    <row r="73" spans="1:98" hidden="1" x14ac:dyDescent="0.25">
      <c r="A73" s="171"/>
      <c r="B73" s="163" t="s">
        <v>42</v>
      </c>
      <c r="C73" s="164">
        <v>578000000</v>
      </c>
      <c r="D73" s="164"/>
      <c r="E73" s="147"/>
      <c r="F73" s="147"/>
      <c r="G73" s="147"/>
      <c r="H73" s="147"/>
      <c r="I73" s="135">
        <f t="shared" si="14"/>
        <v>0</v>
      </c>
      <c r="J73" s="84"/>
      <c r="K73" s="84"/>
      <c r="L73" s="83"/>
      <c r="M73" s="136"/>
      <c r="N73" s="136"/>
      <c r="O73" s="136">
        <f t="shared" si="15"/>
        <v>0</v>
      </c>
      <c r="P73" s="136"/>
      <c r="Q73" s="136">
        <f>H73/C73</f>
        <v>0</v>
      </c>
      <c r="CR73" s="132">
        <f t="shared" si="9"/>
        <v>0</v>
      </c>
    </row>
    <row r="74" spans="1:98" ht="31.5" x14ac:dyDescent="0.25">
      <c r="A74" s="173">
        <v>3</v>
      </c>
      <c r="B74" s="38" t="s">
        <v>43</v>
      </c>
      <c r="C74" s="84"/>
      <c r="D74" s="174"/>
      <c r="E74" s="175">
        <f>F74-U74</f>
        <v>74423700</v>
      </c>
      <c r="F74" s="175">
        <v>415382500</v>
      </c>
      <c r="G74" s="175">
        <v>415382500</v>
      </c>
      <c r="H74" s="175">
        <v>415332500</v>
      </c>
      <c r="I74" s="135"/>
      <c r="J74" s="135"/>
      <c r="K74" s="135"/>
      <c r="L74" s="135"/>
      <c r="M74" s="135"/>
      <c r="N74" s="135"/>
      <c r="O74" s="136"/>
      <c r="P74" s="136"/>
      <c r="Q74" s="136"/>
      <c r="U74" s="132">
        <v>340958800</v>
      </c>
      <c r="CR74" s="132">
        <f t="shared" si="9"/>
        <v>0</v>
      </c>
    </row>
    <row r="75" spans="1:98" ht="31.5" x14ac:dyDescent="0.25">
      <c r="A75" s="79" t="s">
        <v>324</v>
      </c>
      <c r="B75" s="38" t="s">
        <v>44</v>
      </c>
      <c r="C75" s="134">
        <f>C76+C78</f>
        <v>16084000000</v>
      </c>
      <c r="D75" s="134">
        <f>D76+D78</f>
        <v>0</v>
      </c>
      <c r="E75" s="134">
        <f>E76+E78</f>
        <v>0</v>
      </c>
      <c r="F75" s="134">
        <f>F76+F78</f>
        <v>4125945818</v>
      </c>
      <c r="G75" s="134">
        <f>G76+G78</f>
        <v>14385898818</v>
      </c>
      <c r="H75" s="134">
        <f>H76+H78+H90+H91</f>
        <v>24010687034</v>
      </c>
      <c r="I75" s="135">
        <f t="shared" si="14"/>
        <v>0.89442295560805773</v>
      </c>
      <c r="J75" s="84"/>
      <c r="K75" s="84"/>
      <c r="L75" s="83"/>
      <c r="M75" s="136">
        <f>F75/T75</f>
        <v>1.0926763289194916</v>
      </c>
      <c r="N75" s="136"/>
      <c r="O75" s="136">
        <f t="shared" si="15"/>
        <v>1.4928305790848049</v>
      </c>
      <c r="P75" s="136">
        <f>G75/CQ75</f>
        <v>2.9417518040492419</v>
      </c>
      <c r="Q75" s="136">
        <f t="shared" ref="Q75:Q89" si="16">H75/C75</f>
        <v>1.4928305790848049</v>
      </c>
      <c r="T75" s="132">
        <v>3776000000</v>
      </c>
      <c r="U75" s="132">
        <v>3893831000</v>
      </c>
      <c r="CQ75" s="132">
        <f>CQ76+CQ84</f>
        <v>4890249000</v>
      </c>
      <c r="CR75" s="132">
        <f t="shared" si="9"/>
        <v>10259953000</v>
      </c>
      <c r="CT75" s="132">
        <v>3767000000</v>
      </c>
    </row>
    <row r="76" spans="1:98" ht="47.25" x14ac:dyDescent="0.25">
      <c r="A76" s="79">
        <v>1</v>
      </c>
      <c r="B76" s="38" t="s">
        <v>45</v>
      </c>
      <c r="C76" s="134">
        <v>5000000000</v>
      </c>
      <c r="D76" s="134"/>
      <c r="E76" s="174">
        <v>0</v>
      </c>
      <c r="F76" s="174">
        <v>4125945818</v>
      </c>
      <c r="G76" s="174">
        <v>4417898818</v>
      </c>
      <c r="H76" s="174">
        <v>7500000000</v>
      </c>
      <c r="I76" s="135">
        <f t="shared" si="14"/>
        <v>0.88357976360000001</v>
      </c>
      <c r="J76" s="84"/>
      <c r="K76" s="84"/>
      <c r="L76" s="83"/>
      <c r="M76" s="136">
        <f>F76/T76</f>
        <v>1.0926763289194916</v>
      </c>
      <c r="N76" s="143"/>
      <c r="O76" s="136">
        <f t="shared" si="15"/>
        <v>1.5</v>
      </c>
      <c r="P76" s="136">
        <f>F76/CQ76</f>
        <v>1.0952869174409345</v>
      </c>
      <c r="Q76" s="136">
        <f t="shared" si="16"/>
        <v>1.5</v>
      </c>
      <c r="T76" s="132">
        <v>3776000000</v>
      </c>
      <c r="U76" s="132">
        <v>3893831000</v>
      </c>
      <c r="CQ76" s="132">
        <v>3767000000</v>
      </c>
      <c r="CR76" s="132">
        <f t="shared" si="9"/>
        <v>291953000</v>
      </c>
      <c r="CT76" s="132">
        <v>3767000000</v>
      </c>
    </row>
    <row r="77" spans="1:98" ht="47.25" hidden="1" x14ac:dyDescent="0.25">
      <c r="A77" s="78"/>
      <c r="B77" s="39" t="s">
        <v>46</v>
      </c>
      <c r="C77" s="83">
        <v>5000000000</v>
      </c>
      <c r="D77" s="83"/>
      <c r="E77" s="174"/>
      <c r="F77" s="174"/>
      <c r="G77" s="174"/>
      <c r="H77" s="174"/>
      <c r="I77" s="135">
        <f t="shared" si="14"/>
        <v>0</v>
      </c>
      <c r="J77" s="84"/>
      <c r="K77" s="84"/>
      <c r="L77" s="83"/>
      <c r="M77" s="136" t="e">
        <f>F77/T77</f>
        <v>#DIV/0!</v>
      </c>
      <c r="N77" s="136"/>
      <c r="O77" s="136">
        <f t="shared" si="15"/>
        <v>0</v>
      </c>
      <c r="P77" s="136" t="e">
        <f>F77/CQ77</f>
        <v>#DIV/0!</v>
      </c>
      <c r="Q77" s="136">
        <f t="shared" si="16"/>
        <v>0</v>
      </c>
      <c r="CR77" s="132">
        <f t="shared" ref="CR77:CR88" si="17">G77-F77</f>
        <v>0</v>
      </c>
    </row>
    <row r="78" spans="1:98" x14ac:dyDescent="0.25">
      <c r="A78" s="79">
        <v>2</v>
      </c>
      <c r="B78" s="38" t="s">
        <v>47</v>
      </c>
      <c r="C78" s="134">
        <v>11084000000</v>
      </c>
      <c r="D78" s="134"/>
      <c r="E78" s="174">
        <f>E79+E82+E83+E84+E85</f>
        <v>0</v>
      </c>
      <c r="F78" s="174"/>
      <c r="G78" s="174">
        <f>G79+G82+G83+G84+G85</f>
        <v>9968000000</v>
      </c>
      <c r="H78" s="174">
        <f>H79+H82+H83+H84+H85</f>
        <v>12690687034</v>
      </c>
      <c r="I78" s="135">
        <f t="shared" si="14"/>
        <v>0.89931432695777702</v>
      </c>
      <c r="J78" s="84"/>
      <c r="K78" s="84"/>
      <c r="L78" s="83"/>
      <c r="M78" s="136"/>
      <c r="N78" s="136"/>
      <c r="O78" s="136">
        <f t="shared" si="15"/>
        <v>1.1449555245398773</v>
      </c>
      <c r="P78" s="136"/>
      <c r="Q78" s="136">
        <f t="shared" si="16"/>
        <v>1.1449555245398773</v>
      </c>
      <c r="CR78" s="132">
        <f t="shared" si="17"/>
        <v>9968000000</v>
      </c>
    </row>
    <row r="79" spans="1:98" ht="31.5" x14ac:dyDescent="0.25">
      <c r="A79" s="78" t="s">
        <v>387</v>
      </c>
      <c r="B79" s="39" t="s">
        <v>410</v>
      </c>
      <c r="C79" s="83">
        <v>106000000</v>
      </c>
      <c r="D79" s="83"/>
      <c r="E79" s="83"/>
      <c r="F79" s="83"/>
      <c r="G79" s="83"/>
      <c r="H79" s="83">
        <v>106000000</v>
      </c>
      <c r="I79" s="135">
        <f t="shared" si="14"/>
        <v>0</v>
      </c>
      <c r="J79" s="84"/>
      <c r="K79" s="84"/>
      <c r="L79" s="83"/>
      <c r="M79" s="143"/>
      <c r="N79" s="143"/>
      <c r="O79" s="136">
        <f t="shared" si="15"/>
        <v>1</v>
      </c>
      <c r="P79" s="136"/>
      <c r="Q79" s="143">
        <f t="shared" si="16"/>
        <v>1</v>
      </c>
      <c r="CR79" s="132">
        <f t="shared" si="17"/>
        <v>0</v>
      </c>
    </row>
    <row r="80" spans="1:98" hidden="1" x14ac:dyDescent="0.25">
      <c r="A80" s="78" t="s">
        <v>387</v>
      </c>
      <c r="B80" s="94" t="s">
        <v>48</v>
      </c>
      <c r="C80" s="164">
        <v>96000000</v>
      </c>
      <c r="D80" s="164"/>
      <c r="E80" s="83"/>
      <c r="F80" s="83"/>
      <c r="G80" s="83"/>
      <c r="H80" s="83"/>
      <c r="I80" s="135">
        <f t="shared" si="14"/>
        <v>0</v>
      </c>
      <c r="J80" s="84"/>
      <c r="K80" s="84"/>
      <c r="L80" s="83"/>
      <c r="M80" s="143"/>
      <c r="N80" s="143"/>
      <c r="O80" s="136">
        <f t="shared" si="15"/>
        <v>0</v>
      </c>
      <c r="P80" s="136"/>
      <c r="Q80" s="143">
        <f t="shared" si="16"/>
        <v>0</v>
      </c>
      <c r="CR80" s="132">
        <f t="shared" si="17"/>
        <v>0</v>
      </c>
    </row>
    <row r="81" spans="1:98" hidden="1" x14ac:dyDescent="0.25">
      <c r="A81" s="78" t="s">
        <v>387</v>
      </c>
      <c r="B81" s="94" t="s">
        <v>111</v>
      </c>
      <c r="C81" s="164">
        <v>10000000</v>
      </c>
      <c r="D81" s="164"/>
      <c r="E81" s="83"/>
      <c r="F81" s="83"/>
      <c r="G81" s="83"/>
      <c r="H81" s="83"/>
      <c r="I81" s="135">
        <f t="shared" si="14"/>
        <v>0</v>
      </c>
      <c r="J81" s="84"/>
      <c r="K81" s="84"/>
      <c r="L81" s="83"/>
      <c r="M81" s="143"/>
      <c r="N81" s="143"/>
      <c r="O81" s="136">
        <f t="shared" si="15"/>
        <v>0</v>
      </c>
      <c r="P81" s="136"/>
      <c r="Q81" s="143">
        <f t="shared" si="16"/>
        <v>0</v>
      </c>
      <c r="CR81" s="132">
        <f t="shared" si="17"/>
        <v>0</v>
      </c>
    </row>
    <row r="82" spans="1:98" ht="31.5" x14ac:dyDescent="0.25">
      <c r="A82" s="78" t="s">
        <v>387</v>
      </c>
      <c r="B82" s="39" t="s">
        <v>412</v>
      </c>
      <c r="C82" s="83">
        <v>30000000</v>
      </c>
      <c r="D82" s="83"/>
      <c r="E82" s="83"/>
      <c r="F82" s="83"/>
      <c r="G82" s="83"/>
      <c r="H82" s="83">
        <v>30000000</v>
      </c>
      <c r="I82" s="135">
        <f t="shared" si="14"/>
        <v>0</v>
      </c>
      <c r="J82" s="84"/>
      <c r="K82" s="84"/>
      <c r="L82" s="83"/>
      <c r="M82" s="143"/>
      <c r="N82" s="143"/>
      <c r="O82" s="136">
        <f t="shared" si="15"/>
        <v>1</v>
      </c>
      <c r="P82" s="136"/>
      <c r="Q82" s="143">
        <f t="shared" si="16"/>
        <v>1</v>
      </c>
      <c r="CR82" s="132">
        <f t="shared" si="17"/>
        <v>0</v>
      </c>
    </row>
    <row r="83" spans="1:98" ht="31.5" x14ac:dyDescent="0.25">
      <c r="A83" s="78" t="s">
        <v>387</v>
      </c>
      <c r="B83" s="39" t="s">
        <v>413</v>
      </c>
      <c r="C83" s="83">
        <v>925000000</v>
      </c>
      <c r="D83" s="83"/>
      <c r="E83" s="83"/>
      <c r="F83" s="83"/>
      <c r="G83" s="83"/>
      <c r="H83" s="83">
        <v>2531687034</v>
      </c>
      <c r="I83" s="135">
        <f t="shared" si="14"/>
        <v>0</v>
      </c>
      <c r="J83" s="84"/>
      <c r="K83" s="84"/>
      <c r="L83" s="83"/>
      <c r="M83" s="143"/>
      <c r="N83" s="143"/>
      <c r="O83" s="136">
        <f t="shared" si="15"/>
        <v>2.7369589556756755</v>
      </c>
      <c r="P83" s="136"/>
      <c r="Q83" s="143">
        <f t="shared" si="16"/>
        <v>2.7369589556756755</v>
      </c>
      <c r="CR83" s="132">
        <f t="shared" si="17"/>
        <v>0</v>
      </c>
    </row>
    <row r="84" spans="1:98" x14ac:dyDescent="0.25">
      <c r="A84" s="78" t="s">
        <v>387</v>
      </c>
      <c r="B84" s="39" t="s">
        <v>414</v>
      </c>
      <c r="C84" s="83">
        <v>9968000000</v>
      </c>
      <c r="D84" s="83"/>
      <c r="E84" s="83"/>
      <c r="F84" s="83"/>
      <c r="G84" s="83">
        <v>9968000000</v>
      </c>
      <c r="H84" s="83">
        <v>9968000000</v>
      </c>
      <c r="I84" s="135">
        <f t="shared" si="14"/>
        <v>1</v>
      </c>
      <c r="J84" s="84"/>
      <c r="K84" s="84"/>
      <c r="L84" s="83"/>
      <c r="M84" s="143"/>
      <c r="N84" s="143"/>
      <c r="O84" s="136">
        <f t="shared" si="15"/>
        <v>1</v>
      </c>
      <c r="P84" s="136"/>
      <c r="Q84" s="143">
        <f t="shared" si="16"/>
        <v>1</v>
      </c>
      <c r="CQ84" s="132">
        <v>1123249000</v>
      </c>
      <c r="CR84" s="132">
        <f t="shared" si="17"/>
        <v>9968000000</v>
      </c>
    </row>
    <row r="85" spans="1:98" ht="47.25" x14ac:dyDescent="0.25">
      <c r="A85" s="78" t="s">
        <v>387</v>
      </c>
      <c r="B85" s="176" t="s">
        <v>415</v>
      </c>
      <c r="C85" s="83">
        <v>55000000</v>
      </c>
      <c r="D85" s="83"/>
      <c r="E85" s="83">
        <f>E86+E88</f>
        <v>0</v>
      </c>
      <c r="F85" s="83"/>
      <c r="G85" s="83"/>
      <c r="H85" s="83">
        <v>55000000</v>
      </c>
      <c r="I85" s="140">
        <f t="shared" si="14"/>
        <v>0</v>
      </c>
      <c r="J85" s="84"/>
      <c r="K85" s="84"/>
      <c r="L85" s="83"/>
      <c r="M85" s="143"/>
      <c r="N85" s="143"/>
      <c r="O85" s="143">
        <f t="shared" si="15"/>
        <v>1</v>
      </c>
      <c r="P85" s="136"/>
      <c r="Q85" s="143">
        <f t="shared" si="16"/>
        <v>1</v>
      </c>
      <c r="CR85" s="132">
        <f t="shared" si="17"/>
        <v>0</v>
      </c>
    </row>
    <row r="86" spans="1:98" ht="21.75" customHeight="1" x14ac:dyDescent="0.25">
      <c r="A86" s="78" t="s">
        <v>112</v>
      </c>
      <c r="B86" s="39" t="s">
        <v>416</v>
      </c>
      <c r="C86" s="83">
        <v>35000000</v>
      </c>
      <c r="D86" s="83"/>
      <c r="E86" s="83"/>
      <c r="F86" s="83"/>
      <c r="G86" s="83"/>
      <c r="H86" s="83">
        <v>35000000</v>
      </c>
      <c r="I86" s="140">
        <f t="shared" si="14"/>
        <v>0</v>
      </c>
      <c r="J86" s="84"/>
      <c r="K86" s="84"/>
      <c r="L86" s="83"/>
      <c r="M86" s="143"/>
      <c r="N86" s="143"/>
      <c r="O86" s="143">
        <f t="shared" si="15"/>
        <v>1</v>
      </c>
      <c r="P86" s="136"/>
      <c r="Q86" s="143">
        <f t="shared" si="16"/>
        <v>1</v>
      </c>
      <c r="CR86" s="132">
        <f t="shared" si="17"/>
        <v>0</v>
      </c>
    </row>
    <row r="87" spans="1:98" hidden="1" x14ac:dyDescent="0.25">
      <c r="A87" s="93"/>
      <c r="B87" s="95" t="s">
        <v>417</v>
      </c>
      <c r="C87" s="164">
        <v>35000000</v>
      </c>
      <c r="D87" s="164"/>
      <c r="E87" s="83"/>
      <c r="F87" s="83"/>
      <c r="G87" s="83"/>
      <c r="H87" s="83"/>
      <c r="I87" s="140">
        <f t="shared" si="14"/>
        <v>0</v>
      </c>
      <c r="J87" s="84"/>
      <c r="K87" s="84"/>
      <c r="L87" s="83"/>
      <c r="M87" s="143"/>
      <c r="N87" s="143"/>
      <c r="O87" s="143">
        <f t="shared" si="15"/>
        <v>0</v>
      </c>
      <c r="P87" s="136"/>
      <c r="Q87" s="143">
        <f t="shared" si="16"/>
        <v>0</v>
      </c>
      <c r="CR87" s="132">
        <f t="shared" si="17"/>
        <v>0</v>
      </c>
    </row>
    <row r="88" spans="1:98" ht="31.5" x14ac:dyDescent="0.25">
      <c r="A88" s="78" t="s">
        <v>112</v>
      </c>
      <c r="B88" s="39" t="s">
        <v>418</v>
      </c>
      <c r="C88" s="83">
        <v>20000000</v>
      </c>
      <c r="D88" s="83"/>
      <c r="E88" s="83"/>
      <c r="F88" s="83"/>
      <c r="G88" s="83"/>
      <c r="H88" s="83">
        <v>20000000</v>
      </c>
      <c r="I88" s="140">
        <f t="shared" si="14"/>
        <v>0</v>
      </c>
      <c r="J88" s="84"/>
      <c r="K88" s="84"/>
      <c r="L88" s="83"/>
      <c r="M88" s="143"/>
      <c r="N88" s="143"/>
      <c r="O88" s="143">
        <f t="shared" si="15"/>
        <v>1</v>
      </c>
      <c r="P88" s="136"/>
      <c r="Q88" s="143">
        <f t="shared" si="16"/>
        <v>1</v>
      </c>
      <c r="CR88" s="132">
        <f t="shared" si="17"/>
        <v>0</v>
      </c>
    </row>
    <row r="89" spans="1:98" ht="31.5" hidden="1" x14ac:dyDescent="0.25">
      <c r="A89" s="93"/>
      <c r="B89" s="94" t="s">
        <v>419</v>
      </c>
      <c r="C89" s="164">
        <v>20000000</v>
      </c>
      <c r="D89" s="164"/>
      <c r="E89" s="83"/>
      <c r="F89" s="83"/>
      <c r="G89" s="83"/>
      <c r="H89" s="83"/>
      <c r="I89" s="140"/>
      <c r="J89" s="84"/>
      <c r="K89" s="84"/>
      <c r="L89" s="83"/>
      <c r="M89" s="134" t="e">
        <f>F89/T89</f>
        <v>#DIV/0!</v>
      </c>
      <c r="N89" s="134"/>
      <c r="O89" s="136">
        <f>G89/C89</f>
        <v>0</v>
      </c>
      <c r="P89" s="136"/>
      <c r="Q89" s="136">
        <f t="shared" si="16"/>
        <v>0</v>
      </c>
    </row>
    <row r="90" spans="1:98" s="76" customFormat="1" hidden="1" x14ac:dyDescent="0.25">
      <c r="A90" s="81">
        <v>3</v>
      </c>
      <c r="B90" s="82" t="s">
        <v>413</v>
      </c>
      <c r="C90" s="82"/>
      <c r="D90" s="82"/>
      <c r="E90" s="134"/>
      <c r="F90" s="134"/>
      <c r="G90" s="134"/>
      <c r="H90" s="134"/>
      <c r="I90" s="135"/>
      <c r="J90" s="82"/>
      <c r="K90" s="82"/>
      <c r="L90" s="134"/>
      <c r="M90" s="134"/>
      <c r="N90" s="134"/>
      <c r="O90" s="136" t="e">
        <f>G90/C90</f>
        <v>#DIV/0!</v>
      </c>
      <c r="P90" s="136"/>
      <c r="Q90" s="134"/>
      <c r="T90" s="137"/>
      <c r="U90" s="137"/>
      <c r="CQ90" s="137"/>
      <c r="CT90" s="137"/>
    </row>
    <row r="91" spans="1:98" x14ac:dyDescent="0.25">
      <c r="A91" s="81">
        <v>3</v>
      </c>
      <c r="B91" s="82" t="s">
        <v>420</v>
      </c>
      <c r="C91" s="82"/>
      <c r="D91" s="82"/>
      <c r="E91" s="82"/>
      <c r="F91" s="82"/>
      <c r="G91" s="82"/>
      <c r="H91" s="134">
        <v>3820000000</v>
      </c>
      <c r="I91" s="82"/>
      <c r="J91" s="84"/>
      <c r="K91" s="84"/>
      <c r="L91" s="84"/>
      <c r="M91" s="84"/>
      <c r="N91" s="84"/>
      <c r="O91" s="84"/>
      <c r="Q91" s="75"/>
    </row>
    <row r="95" spans="1:98" x14ac:dyDescent="0.25">
      <c r="C95" s="133"/>
    </row>
  </sheetData>
  <mergeCells count="4">
    <mergeCell ref="A1:Q1"/>
    <mergeCell ref="A2:Q2"/>
    <mergeCell ref="A3:Q3"/>
    <mergeCell ref="A4:Q4"/>
  </mergeCells>
  <phoneticPr fontId="9" type="noConversion"/>
  <pageMargins left="0.8" right="0.51" top="0.54" bottom="0.51" header="0.5" footer="0.5"/>
  <pageSetup paperSize="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8"/>
  <sheetViews>
    <sheetView view="pageBreakPreview" topLeftCell="B35" zoomScaleNormal="100" workbookViewId="0">
      <selection activeCell="D7" sqref="D7"/>
    </sheetView>
  </sheetViews>
  <sheetFormatPr defaultRowHeight="15.75" x14ac:dyDescent="0.25"/>
  <cols>
    <col min="1" max="1" width="4.140625" style="70" customWidth="1"/>
    <col min="2" max="2" width="60.28515625" style="1" customWidth="1"/>
    <col min="3" max="3" width="22.28515625" style="1" customWidth="1"/>
    <col min="4" max="5" width="22.7109375" style="71" customWidth="1"/>
    <col min="6" max="6" width="9.140625" style="2"/>
    <col min="7" max="7" width="10" style="2" customWidth="1"/>
    <col min="8" max="16384" width="9.140625" style="2"/>
  </cols>
  <sheetData>
    <row r="1" spans="1:7" ht="18.75" hidden="1" x14ac:dyDescent="0.3">
      <c r="A1" s="540" t="s">
        <v>340</v>
      </c>
      <c r="B1" s="540"/>
      <c r="C1" s="540"/>
      <c r="D1" s="540"/>
      <c r="E1" s="540"/>
    </row>
    <row r="2" spans="1:7" ht="44.25" customHeight="1" x14ac:dyDescent="0.3">
      <c r="A2" s="541" t="s">
        <v>394</v>
      </c>
      <c r="B2" s="541"/>
      <c r="C2" s="541"/>
      <c r="D2" s="541"/>
      <c r="E2" s="541"/>
      <c r="F2" s="541"/>
      <c r="G2" s="541"/>
    </row>
    <row r="3" spans="1:7" ht="29.25" customHeight="1" x14ac:dyDescent="0.3">
      <c r="A3" s="542" t="s">
        <v>426</v>
      </c>
      <c r="B3" s="542"/>
      <c r="C3" s="542"/>
      <c r="D3" s="542"/>
      <c r="E3" s="542"/>
      <c r="F3" s="542"/>
      <c r="G3" s="542"/>
    </row>
    <row r="4" spans="1:7" ht="29.25" customHeight="1" x14ac:dyDescent="0.3">
      <c r="A4" s="544" t="s">
        <v>133</v>
      </c>
      <c r="B4" s="544"/>
      <c r="C4" s="544"/>
      <c r="D4" s="544"/>
      <c r="E4" s="544"/>
      <c r="F4" s="544"/>
      <c r="G4" s="544"/>
    </row>
    <row r="5" spans="1:7" s="47" customFormat="1" ht="147" customHeight="1" x14ac:dyDescent="0.2">
      <c r="A5" s="44" t="s">
        <v>331</v>
      </c>
      <c r="B5" s="45" t="s">
        <v>341</v>
      </c>
      <c r="C5" s="46" t="s">
        <v>393</v>
      </c>
      <c r="D5" s="46" t="s">
        <v>225</v>
      </c>
      <c r="E5" s="46" t="s">
        <v>226</v>
      </c>
      <c r="F5" s="110" t="s">
        <v>389</v>
      </c>
      <c r="G5" s="110" t="s">
        <v>388</v>
      </c>
    </row>
    <row r="6" spans="1:7" s="47" customFormat="1" ht="32.25" customHeight="1" x14ac:dyDescent="0.2">
      <c r="A6" s="44"/>
      <c r="B6" s="49" t="s">
        <v>342</v>
      </c>
      <c r="C6" s="72">
        <f>C7+C12+C13</f>
        <v>458803000000</v>
      </c>
      <c r="D6" s="72">
        <f>D7+D12+D13</f>
        <v>532018072539</v>
      </c>
      <c r="E6" s="72">
        <f>E7+E12+E13</f>
        <v>620243700000</v>
      </c>
      <c r="F6" s="111">
        <f>D6/C6</f>
        <v>1.1595784520567651</v>
      </c>
      <c r="G6" s="111">
        <f>E6/D6</f>
        <v>1.1658320121343859</v>
      </c>
    </row>
    <row r="7" spans="1:7" s="52" customFormat="1" ht="35.1" customHeight="1" x14ac:dyDescent="0.25">
      <c r="A7" s="50"/>
      <c r="B7" s="113" t="s">
        <v>405</v>
      </c>
      <c r="C7" s="50">
        <f>C9+C43</f>
        <v>458153000000</v>
      </c>
      <c r="D7" s="50">
        <f>+D9+D43+D49+D52</f>
        <v>531248072539</v>
      </c>
      <c r="E7" s="50">
        <f>+E9+E43+E49+E52</f>
        <v>619593700000</v>
      </c>
      <c r="F7" s="111">
        <f t="shared" ref="F7:F48" si="0">D7/C7</f>
        <v>1.1595429311583685</v>
      </c>
      <c r="G7" s="111">
        <f t="shared" ref="G7:G48" si="1">E7/D7</f>
        <v>1.1662982550482841</v>
      </c>
    </row>
    <row r="8" spans="1:7" s="6" customFormat="1" ht="35.1" customHeight="1" x14ac:dyDescent="0.3">
      <c r="A8" s="53" t="s">
        <v>308</v>
      </c>
      <c r="B8" s="51" t="s">
        <v>343</v>
      </c>
      <c r="C8" s="53">
        <f>C9+C12+C13</f>
        <v>14140000000</v>
      </c>
      <c r="D8" s="53">
        <f>D10+D11+D12+D13</f>
        <v>15100000000</v>
      </c>
      <c r="E8" s="53">
        <f>E10+E11+E12+E13</f>
        <v>15500000000</v>
      </c>
      <c r="F8" s="111">
        <f t="shared" si="0"/>
        <v>1.0678925035360678</v>
      </c>
      <c r="G8" s="111">
        <f t="shared" si="1"/>
        <v>1.0264900662251655</v>
      </c>
    </row>
    <row r="9" spans="1:7" s="88" customFormat="1" ht="35.1" customHeight="1" x14ac:dyDescent="0.35">
      <c r="A9" s="89"/>
      <c r="B9" s="90" t="s">
        <v>344</v>
      </c>
      <c r="C9" s="85">
        <f>C10+C11</f>
        <v>13490000000</v>
      </c>
      <c r="D9" s="85">
        <f>D10+D11</f>
        <v>14330000000</v>
      </c>
      <c r="E9" s="85">
        <f>E10+E11</f>
        <v>14850000000</v>
      </c>
      <c r="F9" s="111">
        <f t="shared" si="0"/>
        <v>1.0622683469236471</v>
      </c>
      <c r="G9" s="111">
        <f t="shared" si="1"/>
        <v>1.0362875087229588</v>
      </c>
    </row>
    <row r="10" spans="1:7" s="6" customFormat="1" ht="35.1" customHeight="1" x14ac:dyDescent="0.3">
      <c r="A10" s="56"/>
      <c r="B10" s="57" t="s">
        <v>345</v>
      </c>
      <c r="C10" s="58">
        <f>C14+C19+C22+C27+C30+C33+C37+C41</f>
        <v>12740000000</v>
      </c>
      <c r="D10" s="58">
        <f>D14+D19+D22+D27+D30+D33+D37+D41</f>
        <v>13360000000</v>
      </c>
      <c r="E10" s="58">
        <f>E14+E19+E22+E27+E30+E33+E37+E41</f>
        <v>13960000000</v>
      </c>
      <c r="F10" s="112">
        <f t="shared" si="0"/>
        <v>1.0486656200941915</v>
      </c>
      <c r="G10" s="112">
        <f t="shared" si="1"/>
        <v>1.0449101796407185</v>
      </c>
    </row>
    <row r="11" spans="1:7" s="6" customFormat="1" ht="35.1" customHeight="1" x14ac:dyDescent="0.3">
      <c r="A11" s="56"/>
      <c r="B11" s="57" t="s">
        <v>346</v>
      </c>
      <c r="C11" s="58">
        <f>C20+C23+C31+C28+C38+C42</f>
        <v>750000000</v>
      </c>
      <c r="D11" s="58">
        <f>D20+D23+D31+D28+D38+D42</f>
        <v>970000000</v>
      </c>
      <c r="E11" s="58">
        <f>E20+E23+E31+E28+E38+E42</f>
        <v>890000000</v>
      </c>
      <c r="F11" s="112">
        <f t="shared" si="0"/>
        <v>1.2933333333333332</v>
      </c>
      <c r="G11" s="112">
        <f t="shared" si="1"/>
        <v>0.91752577319587625</v>
      </c>
    </row>
    <row r="12" spans="1:7" s="88" customFormat="1" ht="35.1" customHeight="1" x14ac:dyDescent="0.35">
      <c r="A12" s="85"/>
      <c r="B12" s="86" t="s">
        <v>347</v>
      </c>
      <c r="C12" s="85">
        <f>C26+C36</f>
        <v>500000000</v>
      </c>
      <c r="D12" s="85">
        <f>D26+D36</f>
        <v>600000000</v>
      </c>
      <c r="E12" s="85">
        <f>E26+E36</f>
        <v>500000000</v>
      </c>
      <c r="F12" s="111">
        <f t="shared" si="0"/>
        <v>1.2</v>
      </c>
      <c r="G12" s="111">
        <f t="shared" si="1"/>
        <v>0.83333333333333337</v>
      </c>
    </row>
    <row r="13" spans="1:7" s="88" customFormat="1" ht="35.1" customHeight="1" x14ac:dyDescent="0.35">
      <c r="A13" s="85"/>
      <c r="B13" s="86" t="s">
        <v>348</v>
      </c>
      <c r="C13" s="85">
        <f>C32+C35+C40</f>
        <v>150000000</v>
      </c>
      <c r="D13" s="85">
        <f>D32+D35+D40</f>
        <v>170000000</v>
      </c>
      <c r="E13" s="85">
        <f>E32+E35+E40</f>
        <v>150000000</v>
      </c>
      <c r="F13" s="111">
        <f t="shared" si="0"/>
        <v>1.1333333333333333</v>
      </c>
      <c r="G13" s="111">
        <f t="shared" si="1"/>
        <v>0.88235294117647056</v>
      </c>
    </row>
    <row r="14" spans="1:7" s="6" customFormat="1" ht="35.1" customHeight="1" x14ac:dyDescent="0.3">
      <c r="A14" s="50">
        <v>1</v>
      </c>
      <c r="B14" s="59" t="s">
        <v>349</v>
      </c>
      <c r="C14" s="50">
        <f>C15+C16+C17</f>
        <v>9650000000</v>
      </c>
      <c r="D14" s="50">
        <f>D15+D16+D17</f>
        <v>9650000000</v>
      </c>
      <c r="E14" s="50">
        <f>E15+E16+E17</f>
        <v>10700000000</v>
      </c>
      <c r="F14" s="111">
        <f t="shared" si="0"/>
        <v>1</v>
      </c>
      <c r="G14" s="111">
        <f t="shared" si="1"/>
        <v>1.1088082901554404</v>
      </c>
    </row>
    <row r="15" spans="1:7" s="6" customFormat="1" ht="35.1" customHeight="1" x14ac:dyDescent="0.3">
      <c r="A15" s="58"/>
      <c r="B15" s="57" t="s">
        <v>350</v>
      </c>
      <c r="C15" s="58">
        <v>6500000000</v>
      </c>
      <c r="D15" s="58">
        <v>6500000000</v>
      </c>
      <c r="E15" s="58">
        <v>7300000000</v>
      </c>
      <c r="F15" s="112">
        <f t="shared" si="0"/>
        <v>1</v>
      </c>
      <c r="G15" s="112">
        <f t="shared" si="1"/>
        <v>1.1230769230769231</v>
      </c>
    </row>
    <row r="16" spans="1:7" s="6" customFormat="1" ht="35.1" customHeight="1" x14ac:dyDescent="0.3">
      <c r="A16" s="58"/>
      <c r="B16" s="57" t="s">
        <v>351</v>
      </c>
      <c r="C16" s="58">
        <v>310000000</v>
      </c>
      <c r="D16" s="58">
        <v>310000000</v>
      </c>
      <c r="E16" s="58">
        <v>400000000</v>
      </c>
      <c r="F16" s="112">
        <f t="shared" si="0"/>
        <v>1</v>
      </c>
      <c r="G16" s="112">
        <f t="shared" si="1"/>
        <v>1.2903225806451613</v>
      </c>
    </row>
    <row r="17" spans="1:7" s="6" customFormat="1" ht="35.1" customHeight="1" x14ac:dyDescent="0.3">
      <c r="A17" s="58"/>
      <c r="B17" s="57" t="s">
        <v>352</v>
      </c>
      <c r="C17" s="58">
        <v>2840000000</v>
      </c>
      <c r="D17" s="58">
        <v>2840000000</v>
      </c>
      <c r="E17" s="58">
        <v>3000000000</v>
      </c>
      <c r="F17" s="112">
        <f t="shared" si="0"/>
        <v>1</v>
      </c>
      <c r="G17" s="112">
        <f t="shared" si="1"/>
        <v>1.056338028169014</v>
      </c>
    </row>
    <row r="18" spans="1:7" s="6" customFormat="1" ht="35.1" customHeight="1" x14ac:dyDescent="0.3">
      <c r="A18" s="50">
        <v>2</v>
      </c>
      <c r="B18" s="59" t="s">
        <v>353</v>
      </c>
      <c r="C18" s="50">
        <f>C19+C20</f>
        <v>1590000000</v>
      </c>
      <c r="D18" s="50">
        <f>SUM(D19:D20)</f>
        <v>1590000000</v>
      </c>
      <c r="E18" s="50">
        <f>SUM(E19:E20)</f>
        <v>1600000000</v>
      </c>
      <c r="F18" s="111">
        <f t="shared" si="0"/>
        <v>1</v>
      </c>
      <c r="G18" s="111">
        <f t="shared" si="1"/>
        <v>1.0062893081761006</v>
      </c>
    </row>
    <row r="19" spans="1:7" s="6" customFormat="1" ht="35.1" customHeight="1" x14ac:dyDescent="0.3">
      <c r="A19" s="58"/>
      <c r="B19" s="57" t="s">
        <v>354</v>
      </c>
      <c r="C19" s="58">
        <v>1290000000</v>
      </c>
      <c r="D19" s="58">
        <v>1290000000</v>
      </c>
      <c r="E19" s="58">
        <v>1300000000</v>
      </c>
      <c r="F19" s="112">
        <f t="shared" si="0"/>
        <v>1</v>
      </c>
      <c r="G19" s="112">
        <f t="shared" si="1"/>
        <v>1.0077519379844961</v>
      </c>
    </row>
    <row r="20" spans="1:7" s="6" customFormat="1" ht="35.1" customHeight="1" x14ac:dyDescent="0.3">
      <c r="A20" s="58"/>
      <c r="B20" s="57" t="s">
        <v>355</v>
      </c>
      <c r="C20" s="58">
        <v>300000000</v>
      </c>
      <c r="D20" s="58">
        <v>300000000</v>
      </c>
      <c r="E20" s="58">
        <v>300000000</v>
      </c>
      <c r="F20" s="112">
        <f t="shared" si="0"/>
        <v>1</v>
      </c>
      <c r="G20" s="112">
        <f t="shared" si="1"/>
        <v>1</v>
      </c>
    </row>
    <row r="21" spans="1:7" s="6" customFormat="1" ht="35.1" customHeight="1" x14ac:dyDescent="0.3">
      <c r="A21" s="50">
        <v>3</v>
      </c>
      <c r="B21" s="59" t="s">
        <v>356</v>
      </c>
      <c r="C21" s="50">
        <f>C22+C23</f>
        <v>1000000000</v>
      </c>
      <c r="D21" s="50">
        <f>SUM(D22:D24)</f>
        <v>1000000000</v>
      </c>
      <c r="E21" s="50">
        <f>SUM(E22:E24)</f>
        <v>1300000000</v>
      </c>
      <c r="F21" s="111">
        <f t="shared" si="0"/>
        <v>1</v>
      </c>
      <c r="G21" s="111">
        <f t="shared" si="1"/>
        <v>1.3</v>
      </c>
    </row>
    <row r="22" spans="1:7" s="6" customFormat="1" ht="35.1" customHeight="1" x14ac:dyDescent="0.3">
      <c r="A22" s="58"/>
      <c r="B22" s="57" t="s">
        <v>357</v>
      </c>
      <c r="C22" s="58">
        <v>850000000</v>
      </c>
      <c r="D22" s="58">
        <v>850000000</v>
      </c>
      <c r="E22" s="58">
        <v>1040000000</v>
      </c>
      <c r="F22" s="112">
        <f t="shared" si="0"/>
        <v>1</v>
      </c>
      <c r="G22" s="112">
        <f t="shared" si="1"/>
        <v>1.223529411764706</v>
      </c>
    </row>
    <row r="23" spans="1:7" s="6" customFormat="1" ht="35.1" customHeight="1" x14ac:dyDescent="0.3">
      <c r="A23" s="58"/>
      <c r="B23" s="57" t="s">
        <v>358</v>
      </c>
      <c r="C23" s="58">
        <v>150000000</v>
      </c>
      <c r="D23" s="58">
        <v>150000000</v>
      </c>
      <c r="E23" s="58">
        <v>260000000</v>
      </c>
      <c r="F23" s="112">
        <f t="shared" si="0"/>
        <v>1</v>
      </c>
      <c r="G23" s="112">
        <f t="shared" si="1"/>
        <v>1.7333333333333334</v>
      </c>
    </row>
    <row r="24" spans="1:7" s="6" customFormat="1" ht="35.1" hidden="1" customHeight="1" x14ac:dyDescent="0.3">
      <c r="A24" s="58"/>
      <c r="B24" s="57" t="s">
        <v>347</v>
      </c>
      <c r="C24" s="58"/>
      <c r="D24" s="58"/>
      <c r="E24" s="58"/>
      <c r="F24" s="111" t="e">
        <f t="shared" si="0"/>
        <v>#DIV/0!</v>
      </c>
      <c r="G24" s="111" t="e">
        <f t="shared" si="1"/>
        <v>#DIV/0!</v>
      </c>
    </row>
    <row r="25" spans="1:7" s="62" customFormat="1" ht="35.1" customHeight="1" x14ac:dyDescent="0.3">
      <c r="A25" s="50">
        <v>4</v>
      </c>
      <c r="B25" s="59" t="s">
        <v>359</v>
      </c>
      <c r="C25" s="50">
        <f>C26+C27+C28</f>
        <v>1000000000</v>
      </c>
      <c r="D25" s="50">
        <f>D26+D27+D28</f>
        <v>1030000000</v>
      </c>
      <c r="E25" s="50">
        <f>E26+E27+E28</f>
        <v>1000000000</v>
      </c>
      <c r="F25" s="111">
        <f t="shared" si="0"/>
        <v>1.03</v>
      </c>
      <c r="G25" s="111">
        <f t="shared" si="1"/>
        <v>0.970873786407767</v>
      </c>
    </row>
    <row r="26" spans="1:7" s="6" customFormat="1" ht="35.1" customHeight="1" x14ac:dyDescent="0.3">
      <c r="A26" s="58"/>
      <c r="B26" s="57" t="s">
        <v>223</v>
      </c>
      <c r="C26" s="58">
        <v>500000000</v>
      </c>
      <c r="D26" s="58">
        <v>500000000</v>
      </c>
      <c r="E26" s="58">
        <v>500000000</v>
      </c>
      <c r="F26" s="112">
        <f t="shared" si="0"/>
        <v>1</v>
      </c>
      <c r="G26" s="112">
        <f t="shared" si="1"/>
        <v>1</v>
      </c>
    </row>
    <row r="27" spans="1:7" s="6" customFormat="1" ht="35.1" customHeight="1" x14ac:dyDescent="0.3">
      <c r="A27" s="58"/>
      <c r="B27" s="57" t="s">
        <v>224</v>
      </c>
      <c r="C27" s="58">
        <v>500000000</v>
      </c>
      <c r="D27" s="58">
        <v>500000000</v>
      </c>
      <c r="E27" s="58">
        <v>500000000</v>
      </c>
      <c r="F27" s="112">
        <f t="shared" si="0"/>
        <v>1</v>
      </c>
      <c r="G27" s="112">
        <f t="shared" si="1"/>
        <v>1</v>
      </c>
    </row>
    <row r="28" spans="1:7" s="6" customFormat="1" ht="35.1" customHeight="1" x14ac:dyDescent="0.3">
      <c r="A28" s="58"/>
      <c r="B28" s="57" t="s">
        <v>378</v>
      </c>
      <c r="C28" s="58"/>
      <c r="D28" s="58">
        <v>30000000</v>
      </c>
      <c r="E28" s="58"/>
      <c r="F28" s="111"/>
      <c r="G28" s="111"/>
    </row>
    <row r="29" spans="1:7" s="62" customFormat="1" ht="35.1" customHeight="1" x14ac:dyDescent="0.3">
      <c r="A29" s="50">
        <v>5</v>
      </c>
      <c r="B29" s="59" t="s">
        <v>360</v>
      </c>
      <c r="C29" s="50">
        <f>C30+C31+C32</f>
        <v>420000000</v>
      </c>
      <c r="D29" s="50">
        <f>D30+D31+D32</f>
        <v>470000000</v>
      </c>
      <c r="E29" s="50">
        <f>E30+E31+E32</f>
        <v>450000000</v>
      </c>
      <c r="F29" s="111">
        <f t="shared" si="0"/>
        <v>1.1190476190476191</v>
      </c>
      <c r="G29" s="111">
        <f t="shared" si="1"/>
        <v>0.95744680851063835</v>
      </c>
    </row>
    <row r="30" spans="1:7" s="6" customFormat="1" ht="35.1" customHeight="1" x14ac:dyDescent="0.3">
      <c r="A30" s="58"/>
      <c r="B30" s="57" t="s">
        <v>366</v>
      </c>
      <c r="C30" s="58">
        <v>120000000</v>
      </c>
      <c r="D30" s="58">
        <v>150000000</v>
      </c>
      <c r="E30" s="58">
        <v>120000000</v>
      </c>
      <c r="F30" s="112">
        <f t="shared" si="0"/>
        <v>1.25</v>
      </c>
      <c r="G30" s="112">
        <f t="shared" si="1"/>
        <v>0.8</v>
      </c>
    </row>
    <row r="31" spans="1:7" s="6" customFormat="1" ht="35.1" customHeight="1" x14ac:dyDescent="0.3">
      <c r="A31" s="58"/>
      <c r="B31" s="57" t="s">
        <v>358</v>
      </c>
      <c r="C31" s="58">
        <v>300000000</v>
      </c>
      <c r="D31" s="58">
        <v>300000000</v>
      </c>
      <c r="E31" s="58">
        <v>330000000</v>
      </c>
      <c r="F31" s="112">
        <f t="shared" si="0"/>
        <v>1</v>
      </c>
      <c r="G31" s="112">
        <f t="shared" si="1"/>
        <v>1.1000000000000001</v>
      </c>
    </row>
    <row r="32" spans="1:7" s="6" customFormat="1" ht="35.1" customHeight="1" x14ac:dyDescent="0.3">
      <c r="A32" s="58"/>
      <c r="B32" s="57" t="s">
        <v>361</v>
      </c>
      <c r="C32" s="56"/>
      <c r="D32" s="58">
        <v>20000000</v>
      </c>
      <c r="E32" s="58"/>
      <c r="F32" s="111"/>
      <c r="G32" s="111"/>
    </row>
    <row r="33" spans="1:7" s="62" customFormat="1" ht="35.1" customHeight="1" x14ac:dyDescent="0.3">
      <c r="A33" s="50">
        <v>6</v>
      </c>
      <c r="B33" s="59" t="s">
        <v>362</v>
      </c>
      <c r="C33" s="50">
        <v>30000000</v>
      </c>
      <c r="D33" s="50">
        <v>70000000</v>
      </c>
      <c r="E33" s="50">
        <v>100000000</v>
      </c>
      <c r="F33" s="111">
        <f t="shared" si="0"/>
        <v>2.3333333333333335</v>
      </c>
      <c r="G33" s="111">
        <f t="shared" si="1"/>
        <v>1.4285714285714286</v>
      </c>
    </row>
    <row r="34" spans="1:7" s="6" customFormat="1" ht="35.1" customHeight="1" x14ac:dyDescent="0.3">
      <c r="A34" s="50">
        <v>7</v>
      </c>
      <c r="B34" s="59" t="s">
        <v>363</v>
      </c>
      <c r="C34" s="50">
        <f>C35+C36+C37+C38</f>
        <v>450000000</v>
      </c>
      <c r="D34" s="50">
        <f>SUM(D35,D36,D37,D38)</f>
        <v>990000000</v>
      </c>
      <c r="E34" s="50">
        <f>SUM(E35,E36,E37,E38)</f>
        <v>350000000</v>
      </c>
      <c r="F34" s="111">
        <f t="shared" si="0"/>
        <v>2.2000000000000002</v>
      </c>
      <c r="G34" s="111">
        <f t="shared" si="1"/>
        <v>0.35353535353535354</v>
      </c>
    </row>
    <row r="35" spans="1:7" s="6" customFormat="1" ht="35.1" customHeight="1" x14ac:dyDescent="0.3">
      <c r="A35" s="58"/>
      <c r="B35" s="57" t="s">
        <v>364</v>
      </c>
      <c r="C35" s="58">
        <v>150000000</v>
      </c>
      <c r="D35" s="58">
        <v>150000000</v>
      </c>
      <c r="E35" s="58">
        <v>150000000</v>
      </c>
      <c r="F35" s="111">
        <f t="shared" si="0"/>
        <v>1</v>
      </c>
      <c r="G35" s="111">
        <f t="shared" si="1"/>
        <v>1</v>
      </c>
    </row>
    <row r="36" spans="1:7" s="6" customFormat="1" ht="35.1" customHeight="1" x14ac:dyDescent="0.3">
      <c r="A36" s="58"/>
      <c r="B36" s="57" t="s">
        <v>365</v>
      </c>
      <c r="C36" s="58"/>
      <c r="D36" s="58">
        <v>100000000</v>
      </c>
      <c r="E36" s="58"/>
      <c r="F36" s="111"/>
      <c r="G36" s="111"/>
    </row>
    <row r="37" spans="1:7" s="6" customFormat="1" ht="35.1" customHeight="1" x14ac:dyDescent="0.3">
      <c r="A37" s="58"/>
      <c r="B37" s="57" t="s">
        <v>366</v>
      </c>
      <c r="C37" s="58">
        <v>300000000</v>
      </c>
      <c r="D37" s="58">
        <v>700000000</v>
      </c>
      <c r="E37" s="58">
        <v>200000000</v>
      </c>
      <c r="F37" s="111">
        <f t="shared" si="0"/>
        <v>2.3333333333333335</v>
      </c>
      <c r="G37" s="111">
        <f t="shared" si="1"/>
        <v>0.2857142857142857</v>
      </c>
    </row>
    <row r="38" spans="1:7" s="6" customFormat="1" ht="35.1" customHeight="1" x14ac:dyDescent="0.3">
      <c r="A38" s="58"/>
      <c r="B38" s="57" t="s">
        <v>358</v>
      </c>
      <c r="C38" s="58"/>
      <c r="D38" s="58">
        <v>40000000</v>
      </c>
      <c r="E38" s="58"/>
      <c r="F38" s="111"/>
      <c r="G38" s="111"/>
    </row>
    <row r="39" spans="1:7" s="62" customFormat="1" ht="35.1" customHeight="1" x14ac:dyDescent="0.3">
      <c r="A39" s="50">
        <v>8</v>
      </c>
      <c r="B39" s="59" t="s">
        <v>367</v>
      </c>
      <c r="C39" s="50"/>
      <c r="D39" s="50">
        <f>SUM(D40:D42)</f>
        <v>300000000</v>
      </c>
      <c r="E39" s="50"/>
      <c r="F39" s="111"/>
      <c r="G39" s="111"/>
    </row>
    <row r="40" spans="1:7" s="6" customFormat="1" ht="35.1" hidden="1" customHeight="1" x14ac:dyDescent="0.3">
      <c r="A40" s="58"/>
      <c r="B40" s="57" t="s">
        <v>368</v>
      </c>
      <c r="C40" s="58"/>
      <c r="D40" s="58"/>
      <c r="E40" s="58"/>
      <c r="F40" s="111"/>
      <c r="G40" s="111"/>
    </row>
    <row r="41" spans="1:7" s="6" customFormat="1" ht="35.1" customHeight="1" x14ac:dyDescent="0.3">
      <c r="A41" s="58"/>
      <c r="B41" s="57" t="s">
        <v>369</v>
      </c>
      <c r="C41" s="58"/>
      <c r="D41" s="58">
        <v>150000000</v>
      </c>
      <c r="E41" s="58"/>
      <c r="F41" s="111"/>
      <c r="G41" s="111"/>
    </row>
    <row r="42" spans="1:7" s="6" customFormat="1" ht="35.1" customHeight="1" x14ac:dyDescent="0.3">
      <c r="A42" s="58"/>
      <c r="B42" s="57" t="s">
        <v>358</v>
      </c>
      <c r="C42" s="58"/>
      <c r="D42" s="58">
        <v>150000000</v>
      </c>
      <c r="E42" s="58"/>
      <c r="F42" s="111"/>
      <c r="G42" s="111"/>
    </row>
    <row r="43" spans="1:7" s="6" customFormat="1" ht="35.1" customHeight="1" x14ac:dyDescent="0.3">
      <c r="A43" s="50" t="s">
        <v>309</v>
      </c>
      <c r="B43" s="59" t="s">
        <v>370</v>
      </c>
      <c r="C43" s="50">
        <f>SUM(C44:C48)</f>
        <v>444663000000</v>
      </c>
      <c r="D43" s="50">
        <f>SUM(D44:D48)</f>
        <v>494428572868</v>
      </c>
      <c r="E43" s="50">
        <f>SUM(E44:E48)</f>
        <v>604743700000</v>
      </c>
      <c r="F43" s="111">
        <f t="shared" si="0"/>
        <v>1.1119175035206437</v>
      </c>
      <c r="G43" s="111">
        <f t="shared" si="1"/>
        <v>1.2231164078809242</v>
      </c>
    </row>
    <row r="44" spans="1:7" s="6" customFormat="1" ht="35.1" customHeight="1" x14ac:dyDescent="0.3">
      <c r="A44" s="58"/>
      <c r="B44" s="63" t="s">
        <v>371</v>
      </c>
      <c r="C44" s="58">
        <f>351322000000+8059000000</f>
        <v>359381000000</v>
      </c>
      <c r="D44" s="58">
        <v>359381000000</v>
      </c>
      <c r="E44" s="58">
        <f>359381000000+48247000000+1711700000+4300000000</f>
        <v>413639700000</v>
      </c>
      <c r="F44" s="112">
        <f t="shared" si="0"/>
        <v>1</v>
      </c>
      <c r="G44" s="112">
        <f t="shared" si="1"/>
        <v>1.1509782097551067</v>
      </c>
    </row>
    <row r="45" spans="1:7" s="6" customFormat="1" ht="35.1" hidden="1" customHeight="1" x14ac:dyDescent="0.3">
      <c r="A45" s="58"/>
      <c r="B45" s="63"/>
      <c r="C45" s="58"/>
      <c r="D45" s="58"/>
      <c r="E45" s="58"/>
      <c r="F45" s="112" t="e">
        <f t="shared" si="0"/>
        <v>#DIV/0!</v>
      </c>
      <c r="G45" s="112" t="e">
        <f t="shared" si="1"/>
        <v>#DIV/0!</v>
      </c>
    </row>
    <row r="46" spans="1:7" s="6" customFormat="1" ht="42.75" hidden="1" customHeight="1" x14ac:dyDescent="0.3">
      <c r="A46" s="58"/>
      <c r="B46" s="63"/>
      <c r="C46" s="58"/>
      <c r="D46" s="58"/>
      <c r="E46" s="58"/>
      <c r="F46" s="112" t="e">
        <f t="shared" si="0"/>
        <v>#DIV/0!</v>
      </c>
      <c r="G46" s="112" t="e">
        <f t="shared" si="1"/>
        <v>#DIV/0!</v>
      </c>
    </row>
    <row r="47" spans="1:7" s="6" customFormat="1" ht="44.25" customHeight="1" x14ac:dyDescent="0.3">
      <c r="A47" s="58"/>
      <c r="B47" s="64" t="s">
        <v>372</v>
      </c>
      <c r="C47" s="58">
        <v>69198000000</v>
      </c>
      <c r="D47" s="58">
        <f>76432000000+44000000</f>
        <v>76476000000</v>
      </c>
      <c r="E47" s="58">
        <f>95454000000+650000000</f>
        <v>96104000000</v>
      </c>
      <c r="F47" s="112">
        <f t="shared" si="0"/>
        <v>1.1051764501864216</v>
      </c>
      <c r="G47" s="112">
        <f t="shared" si="1"/>
        <v>1.2566556828285997</v>
      </c>
    </row>
    <row r="48" spans="1:7" s="6" customFormat="1" ht="43.5" customHeight="1" x14ac:dyDescent="0.3">
      <c r="A48" s="58"/>
      <c r="B48" s="65" t="s">
        <v>373</v>
      </c>
      <c r="C48" s="58">
        <v>16084000000</v>
      </c>
      <c r="D48" s="58">
        <f>41000000000+534469700-113302945-290000000+17440406113</f>
        <v>58571572868</v>
      </c>
      <c r="E48" s="58">
        <v>95000000000</v>
      </c>
      <c r="F48" s="112">
        <f t="shared" si="0"/>
        <v>3.6416048786371551</v>
      </c>
      <c r="G48" s="112">
        <f t="shared" si="1"/>
        <v>1.6219472236830148</v>
      </c>
    </row>
    <row r="49" spans="1:7" s="62" customFormat="1" ht="35.1" customHeight="1" x14ac:dyDescent="0.3">
      <c r="A49" s="66" t="s">
        <v>324</v>
      </c>
      <c r="B49" s="42" t="s">
        <v>374</v>
      </c>
      <c r="C49" s="235"/>
      <c r="D49" s="236">
        <f>SUM(D50:D51)</f>
        <v>20622778746</v>
      </c>
      <c r="E49" s="236"/>
      <c r="F49" s="111"/>
      <c r="G49" s="111"/>
    </row>
    <row r="50" spans="1:7" s="62" customFormat="1" ht="35.1" customHeight="1" x14ac:dyDescent="0.3">
      <c r="A50" s="66"/>
      <c r="B50" s="67" t="s">
        <v>375</v>
      </c>
      <c r="C50" s="235"/>
      <c r="D50" s="237">
        <v>20514279892</v>
      </c>
      <c r="E50" s="237"/>
      <c r="F50" s="111"/>
      <c r="G50" s="111"/>
    </row>
    <row r="51" spans="1:7" s="62" customFormat="1" ht="35.1" customHeight="1" x14ac:dyDescent="0.3">
      <c r="A51" s="66"/>
      <c r="B51" s="67" t="s">
        <v>376</v>
      </c>
      <c r="C51" s="235"/>
      <c r="D51" s="237">
        <v>108498854</v>
      </c>
      <c r="E51" s="237"/>
      <c r="F51" s="111"/>
      <c r="G51" s="111"/>
    </row>
    <row r="52" spans="1:7" s="62" customFormat="1" ht="35.1" customHeight="1" x14ac:dyDescent="0.3">
      <c r="A52" s="66" t="s">
        <v>238</v>
      </c>
      <c r="B52" s="68" t="s">
        <v>377</v>
      </c>
      <c r="C52" s="238"/>
      <c r="D52" s="50">
        <f>SUM(D53:D54)</f>
        <v>1866720925</v>
      </c>
      <c r="E52" s="50"/>
      <c r="F52" s="111"/>
      <c r="G52" s="111"/>
    </row>
    <row r="53" spans="1:7" s="6" customFormat="1" ht="35.1" customHeight="1" x14ac:dyDescent="0.3">
      <c r="A53" s="69"/>
      <c r="B53" s="67" t="s">
        <v>375</v>
      </c>
      <c r="C53" s="239"/>
      <c r="D53" s="58">
        <v>1422457956</v>
      </c>
      <c r="E53" s="58"/>
      <c r="F53" s="111"/>
      <c r="G53" s="111"/>
    </row>
    <row r="54" spans="1:7" s="6" customFormat="1" ht="35.1" customHeight="1" x14ac:dyDescent="0.3">
      <c r="A54" s="69"/>
      <c r="B54" s="67" t="s">
        <v>376</v>
      </c>
      <c r="C54" s="240"/>
      <c r="D54" s="237">
        <v>444262969</v>
      </c>
      <c r="E54" s="237"/>
      <c r="F54" s="111"/>
      <c r="G54" s="111"/>
    </row>
    <row r="158" hidden="1" x14ac:dyDescent="0.25"/>
  </sheetData>
  <mergeCells count="4">
    <mergeCell ref="A1:E1"/>
    <mergeCell ref="A2:G2"/>
    <mergeCell ref="A3:G3"/>
    <mergeCell ref="A4:G4"/>
  </mergeCells>
  <phoneticPr fontId="9" type="noConversion"/>
  <pageMargins left="0.77" right="0.44" top="0.52" bottom="0.5" header="0.5" footer="0.5"/>
  <pageSetup paperSize="9" scale="6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8"/>
  <sheetViews>
    <sheetView view="pageBreakPreview" topLeftCell="A5" zoomScaleNormal="100" workbookViewId="0">
      <selection activeCell="C5" sqref="C5"/>
    </sheetView>
  </sheetViews>
  <sheetFormatPr defaultRowHeight="18.75" x14ac:dyDescent="0.3"/>
  <cols>
    <col min="1" max="1" width="6.5703125" style="3" customWidth="1"/>
    <col min="2" max="2" width="59.7109375" style="3" customWidth="1"/>
    <col min="3" max="3" width="19.42578125" style="3" customWidth="1"/>
    <col min="4" max="4" width="19.140625" style="6" customWidth="1"/>
    <col min="5" max="5" width="17.85546875" style="6" customWidth="1"/>
    <col min="6" max="6" width="18.28515625" style="6" customWidth="1"/>
    <col min="7" max="7" width="17.28515625" style="6" customWidth="1"/>
    <col min="8" max="8" width="9.7109375" style="98" customWidth="1"/>
    <col min="9" max="9" width="10.140625" style="5" customWidth="1"/>
    <col min="10" max="10" width="27.5703125" style="5" hidden="1" customWidth="1"/>
    <col min="11" max="11" width="0" style="5" hidden="1" customWidth="1"/>
    <col min="12" max="12" width="18.28515625" style="5" hidden="1" customWidth="1"/>
    <col min="13" max="16384" width="9.140625" style="5"/>
  </cols>
  <sheetData>
    <row r="1" spans="1:12" hidden="1" x14ac:dyDescent="0.3">
      <c r="B1" s="4" t="e">
        <f>19122595000-#REF!</f>
        <v>#REF!</v>
      </c>
      <c r="C1" s="4"/>
      <c r="D1" s="540" t="s">
        <v>132</v>
      </c>
      <c r="E1" s="540"/>
      <c r="F1" s="540"/>
      <c r="G1" s="540"/>
    </row>
    <row r="2" spans="1:12" ht="33.75" customHeight="1" x14ac:dyDescent="0.3">
      <c r="A2" s="546" t="s">
        <v>233</v>
      </c>
      <c r="B2" s="546"/>
      <c r="C2" s="546"/>
      <c r="D2" s="546"/>
      <c r="E2" s="546"/>
      <c r="F2" s="546"/>
      <c r="G2" s="546"/>
      <c r="H2" s="546"/>
      <c r="I2" s="546"/>
    </row>
    <row r="3" spans="1:12" ht="36" customHeight="1" x14ac:dyDescent="0.3">
      <c r="A3" s="547" t="s">
        <v>426</v>
      </c>
      <c r="B3" s="547"/>
      <c r="C3" s="547"/>
      <c r="D3" s="547"/>
      <c r="E3" s="547"/>
      <c r="F3" s="547"/>
      <c r="G3" s="547"/>
      <c r="H3" s="547"/>
      <c r="I3" s="547"/>
    </row>
    <row r="4" spans="1:12" ht="36" customHeight="1" x14ac:dyDescent="0.3">
      <c r="A4" s="548" t="s">
        <v>133</v>
      </c>
      <c r="B4" s="548"/>
      <c r="C4" s="548"/>
      <c r="D4" s="548"/>
      <c r="E4" s="548"/>
      <c r="F4" s="548"/>
      <c r="G4" s="548"/>
      <c r="H4" s="548"/>
      <c r="I4" s="548"/>
    </row>
    <row r="5" spans="1:12" ht="95.25" customHeight="1" x14ac:dyDescent="0.3">
      <c r="A5" s="552" t="s">
        <v>331</v>
      </c>
      <c r="B5" s="552" t="s">
        <v>328</v>
      </c>
      <c r="C5" s="91" t="s">
        <v>384</v>
      </c>
      <c r="D5" s="91" t="s">
        <v>407</v>
      </c>
      <c r="E5" s="551" t="s">
        <v>406</v>
      </c>
      <c r="F5" s="551"/>
      <c r="G5" s="551"/>
      <c r="H5" s="549" t="s">
        <v>389</v>
      </c>
      <c r="I5" s="549" t="s">
        <v>388</v>
      </c>
      <c r="L5" s="193">
        <f>E7-'BIEU THU'!E7</f>
        <v>0</v>
      </c>
    </row>
    <row r="6" spans="1:12" ht="49.5" customHeight="1" x14ac:dyDescent="0.3">
      <c r="A6" s="552"/>
      <c r="B6" s="552"/>
      <c r="C6" s="8" t="s">
        <v>134</v>
      </c>
      <c r="D6" s="8" t="s">
        <v>134</v>
      </c>
      <c r="E6" s="8" t="s">
        <v>134</v>
      </c>
      <c r="F6" s="8" t="s">
        <v>135</v>
      </c>
      <c r="G6" s="8" t="s">
        <v>136</v>
      </c>
      <c r="H6" s="550"/>
      <c r="I6" s="550"/>
    </row>
    <row r="7" spans="1:12" s="12" customFormat="1" ht="28.5" customHeight="1" x14ac:dyDescent="0.25">
      <c r="A7" s="9"/>
      <c r="B7" s="10" t="s">
        <v>137</v>
      </c>
      <c r="C7" s="11">
        <f>C8+C93+C118</f>
        <v>458153000000</v>
      </c>
      <c r="D7" s="11">
        <f>D8+D93+D118</f>
        <v>531228072539</v>
      </c>
      <c r="E7" s="11">
        <f>E8+E93+E118</f>
        <v>619593700000</v>
      </c>
      <c r="F7" s="11">
        <f>F8+F93+F118</f>
        <v>476279700000</v>
      </c>
      <c r="G7" s="11">
        <f>G8+G93+G118</f>
        <v>142224000000</v>
      </c>
      <c r="H7" s="241">
        <f>D7/C7</f>
        <v>1.1594992776190487</v>
      </c>
      <c r="I7" s="241">
        <f>E7/D7</f>
        <v>1.1663421645596725</v>
      </c>
    </row>
    <row r="8" spans="1:12" s="14" customFormat="1" ht="23.25" customHeight="1" x14ac:dyDescent="0.3">
      <c r="A8" s="13" t="s">
        <v>308</v>
      </c>
      <c r="B8" s="11" t="s">
        <v>138</v>
      </c>
      <c r="C8" s="11">
        <f>C9+C12</f>
        <v>372871000000</v>
      </c>
      <c r="D8" s="11">
        <f>D9+D12</f>
        <v>427730382560</v>
      </c>
      <c r="E8" s="11">
        <f>E9+E12</f>
        <v>527991700000</v>
      </c>
      <c r="F8" s="11">
        <f>F9+F12</f>
        <v>447704700000</v>
      </c>
      <c r="G8" s="11">
        <f>G9+G12</f>
        <v>79197000000</v>
      </c>
      <c r="H8" s="241">
        <f t="shared" ref="H8:H71" si="0">D8/C8</f>
        <v>1.1471269757100981</v>
      </c>
      <c r="I8" s="241">
        <f t="shared" ref="I8:I71" si="1">E8/D8</f>
        <v>1.2344030761619695</v>
      </c>
      <c r="J8" s="14">
        <f>C10+C11+C24+C25+C87+C95+C97+C103+C104+C113+C119</f>
        <v>76822000000</v>
      </c>
    </row>
    <row r="9" spans="1:12" s="16" customFormat="1" ht="25.5" customHeight="1" x14ac:dyDescent="0.3">
      <c r="A9" s="15">
        <v>1</v>
      </c>
      <c r="B9" s="11" t="s">
        <v>139</v>
      </c>
      <c r="C9" s="11">
        <f>C10+C11</f>
        <v>700000000</v>
      </c>
      <c r="D9" s="11">
        <f>D10+D11</f>
        <v>1600000000</v>
      </c>
      <c r="E9" s="134">
        <f>E10+E11</f>
        <v>700000000</v>
      </c>
      <c r="F9" s="134">
        <f>F10+F11</f>
        <v>700000000</v>
      </c>
      <c r="G9" s="134">
        <f>G10</f>
        <v>0</v>
      </c>
      <c r="H9" s="242">
        <f t="shared" si="0"/>
        <v>2.2857142857142856</v>
      </c>
      <c r="I9" s="242">
        <f t="shared" si="1"/>
        <v>0.4375</v>
      </c>
      <c r="J9" s="16">
        <f>C10+C11+C24+C25+C87</f>
        <v>24034000000</v>
      </c>
    </row>
    <row r="10" spans="1:12" s="16" customFormat="1" ht="22.5" customHeight="1" x14ac:dyDescent="0.3">
      <c r="A10" s="15"/>
      <c r="B10" s="17" t="s">
        <v>227</v>
      </c>
      <c r="C10" s="17">
        <v>500000000</v>
      </c>
      <c r="D10" s="83">
        <v>1400000000</v>
      </c>
      <c r="E10" s="83">
        <f>F10+G10</f>
        <v>500000000</v>
      </c>
      <c r="F10" s="83">
        <v>500000000</v>
      </c>
      <c r="G10" s="83"/>
      <c r="H10" s="242">
        <f t="shared" si="0"/>
        <v>2.8</v>
      </c>
      <c r="I10" s="242">
        <f t="shared" si="1"/>
        <v>0.35714285714285715</v>
      </c>
      <c r="J10" s="120">
        <f>+E10+E11+E24+E87+E95+E97+E103+E104+E113+E119+E25</f>
        <v>103488000000</v>
      </c>
    </row>
    <row r="11" spans="1:12" s="16" customFormat="1" ht="22.5" customHeight="1" x14ac:dyDescent="0.3">
      <c r="A11" s="15"/>
      <c r="B11" s="17" t="s">
        <v>209</v>
      </c>
      <c r="C11" s="17">
        <v>200000000</v>
      </c>
      <c r="D11" s="83">
        <v>200000000</v>
      </c>
      <c r="E11" s="83">
        <f>F11+G11</f>
        <v>200000000</v>
      </c>
      <c r="F11" s="83">
        <v>200000000</v>
      </c>
      <c r="G11" s="83"/>
      <c r="H11" s="242">
        <f t="shared" si="0"/>
        <v>1</v>
      </c>
      <c r="I11" s="242">
        <f t="shared" si="1"/>
        <v>1</v>
      </c>
      <c r="J11" s="16">
        <f>D10+D11+D24+D25+D87+D95+D97+D103+D104+D113+D119</f>
        <v>97967415105</v>
      </c>
    </row>
    <row r="12" spans="1:12" s="16" customFormat="1" ht="24" customHeight="1" x14ac:dyDescent="0.3">
      <c r="A12" s="15">
        <v>2</v>
      </c>
      <c r="B12" s="18" t="s">
        <v>140</v>
      </c>
      <c r="C12" s="115">
        <f>C13+C32+C40+C43+C44+C45+C46+C47+C52+C54+C55+C84+C87+C88+C89+C90+C91+C92</f>
        <v>372171000000</v>
      </c>
      <c r="D12" s="115">
        <f>D13+D32+D40+D43+D44+D45+D46+D47+D52+D54+D55+D84+D87+D88+D89+D90+D91+D92</f>
        <v>426130382560</v>
      </c>
      <c r="E12" s="115">
        <f>E13+E32+E40+E43+E44+E45+E46+E47+E52+E54+E55+E84+E87+E88+E89+E90+E91+E92</f>
        <v>527291700000</v>
      </c>
      <c r="F12" s="115">
        <f>F13+F32+F40+F43+F44+F45+F46+F47+F52+F54+F55+F84+F87+F88+F89+F90+F91+F92</f>
        <v>447004700000</v>
      </c>
      <c r="G12" s="115">
        <f>G13+G32+G40+G43+G44+G45+G46+G47+G52+G54+G55+G84+G87+G88+G89+G90+G91+G92</f>
        <v>79197000000</v>
      </c>
      <c r="H12" s="241">
        <f t="shared" si="0"/>
        <v>1.1449854571151432</v>
      </c>
      <c r="I12" s="241">
        <f t="shared" si="1"/>
        <v>1.2373952235751609</v>
      </c>
    </row>
    <row r="13" spans="1:12" s="99" customFormat="1" ht="18" customHeight="1" x14ac:dyDescent="0.25">
      <c r="A13" s="13" t="s">
        <v>310</v>
      </c>
      <c r="B13" s="20" t="s">
        <v>141</v>
      </c>
      <c r="C13" s="115">
        <f>C14+C23+C24+C25+C27</f>
        <v>16435000000</v>
      </c>
      <c r="D13" s="115">
        <f>D14+D23+D24+D25+D27</f>
        <v>31164982560</v>
      </c>
      <c r="E13" s="115">
        <f>E14+E23+E24+E25+E27</f>
        <v>50452000000</v>
      </c>
      <c r="F13" s="115">
        <f>F14+F23+F24+F25+F27</f>
        <v>50452000000</v>
      </c>
      <c r="G13" s="115">
        <f>G14+G23+G24+G25+G27</f>
        <v>0</v>
      </c>
      <c r="H13" s="241">
        <f t="shared" si="0"/>
        <v>1.8962569248554912</v>
      </c>
      <c r="I13" s="241">
        <f t="shared" si="1"/>
        <v>1.6188682250300608</v>
      </c>
    </row>
    <row r="14" spans="1:12" s="14" customFormat="1" ht="18" customHeight="1" x14ac:dyDescent="0.3">
      <c r="A14" s="21">
        <v>1</v>
      </c>
      <c r="B14" s="20" t="s">
        <v>142</v>
      </c>
      <c r="C14" s="134">
        <f>C15+C19+C21+C22</f>
        <v>10553000000</v>
      </c>
      <c r="D14" s="134">
        <f>D15+D19+D21+D22</f>
        <v>12617982560</v>
      </c>
      <c r="E14" s="115">
        <f>E15+E19+E21+E22</f>
        <v>13745000000</v>
      </c>
      <c r="F14" s="115">
        <f>F15+F19+F21+F22</f>
        <v>13745000000</v>
      </c>
      <c r="G14" s="115">
        <f>G15+G19+G21+G22</f>
        <v>0</v>
      </c>
      <c r="H14" s="241">
        <f t="shared" si="0"/>
        <v>1.1956773012413531</v>
      </c>
      <c r="I14" s="241">
        <f t="shared" si="1"/>
        <v>1.089318354550016</v>
      </c>
    </row>
    <row r="15" spans="1:12" s="16" customFormat="1" ht="21.75" customHeight="1" x14ac:dyDescent="0.3">
      <c r="A15" s="21"/>
      <c r="B15" s="20" t="s">
        <v>229</v>
      </c>
      <c r="C15" s="134">
        <v>2088000000</v>
      </c>
      <c r="D15" s="134">
        <v>2200000000</v>
      </c>
      <c r="E15" s="83">
        <f>F15+G15</f>
        <v>2955000000</v>
      </c>
      <c r="F15" s="83">
        <f>2955000000</f>
        <v>2955000000</v>
      </c>
      <c r="G15" s="83"/>
      <c r="H15" s="242">
        <f t="shared" si="0"/>
        <v>1.053639846743295</v>
      </c>
      <c r="I15" s="242">
        <f t="shared" si="1"/>
        <v>1.3431818181818183</v>
      </c>
    </row>
    <row r="16" spans="1:12" s="100" customFormat="1" x14ac:dyDescent="0.3">
      <c r="A16" s="25"/>
      <c r="B16" s="26" t="s">
        <v>143</v>
      </c>
      <c r="C16" s="164"/>
      <c r="D16" s="243"/>
      <c r="E16" s="164"/>
      <c r="F16" s="164"/>
      <c r="G16" s="164"/>
      <c r="H16" s="242"/>
      <c r="I16" s="242"/>
    </row>
    <row r="17" spans="1:9" s="100" customFormat="1" x14ac:dyDescent="0.3">
      <c r="A17" s="25"/>
      <c r="B17" s="26" t="s">
        <v>333</v>
      </c>
      <c r="C17" s="164">
        <v>683000000</v>
      </c>
      <c r="D17" s="164">
        <v>695000000</v>
      </c>
      <c r="E17" s="164">
        <f>F17</f>
        <v>783000000</v>
      </c>
      <c r="F17" s="164">
        <v>783000000</v>
      </c>
      <c r="G17" s="164"/>
      <c r="H17" s="242">
        <f t="shared" si="0"/>
        <v>1.0175695461200585</v>
      </c>
      <c r="I17" s="242">
        <f t="shared" si="1"/>
        <v>1.1266187050359713</v>
      </c>
    </row>
    <row r="18" spans="1:9" s="100" customFormat="1" x14ac:dyDescent="0.3">
      <c r="A18" s="25"/>
      <c r="B18" s="37" t="s">
        <v>228</v>
      </c>
      <c r="C18" s="164">
        <v>843000000</v>
      </c>
      <c r="D18" s="164">
        <v>856000000</v>
      </c>
      <c r="E18" s="164">
        <f>F18</f>
        <v>943000000</v>
      </c>
      <c r="F18" s="164">
        <v>943000000</v>
      </c>
      <c r="G18" s="164"/>
      <c r="H18" s="242">
        <f t="shared" si="0"/>
        <v>1.0154211150652432</v>
      </c>
      <c r="I18" s="242">
        <f t="shared" si="1"/>
        <v>1.1016355140186915</v>
      </c>
    </row>
    <row r="19" spans="1:9" s="16" customFormat="1" ht="23.25" customHeight="1" x14ac:dyDescent="0.3">
      <c r="A19" s="21"/>
      <c r="B19" s="22" t="s">
        <v>144</v>
      </c>
      <c r="C19" s="83">
        <v>4400000000</v>
      </c>
      <c r="D19" s="83">
        <f>6578000000-200017440</f>
        <v>6377982560</v>
      </c>
      <c r="E19" s="83">
        <f t="shared" ref="E19:E25" si="2">F19+G19</f>
        <v>4200000000</v>
      </c>
      <c r="F19" s="80">
        <f>SUM(F20:F20)</f>
        <v>4200000000</v>
      </c>
      <c r="G19" s="83"/>
      <c r="H19" s="242">
        <f t="shared" si="0"/>
        <v>1.4495414909090909</v>
      </c>
      <c r="I19" s="242">
        <f t="shared" si="1"/>
        <v>0.6585154412839912</v>
      </c>
    </row>
    <row r="20" spans="1:9" s="16" customFormat="1" ht="18" hidden="1" customHeight="1" x14ac:dyDescent="0.3">
      <c r="A20" s="21"/>
      <c r="B20" s="24" t="s">
        <v>145</v>
      </c>
      <c r="C20" s="244"/>
      <c r="D20" s="83">
        <v>6578000000</v>
      </c>
      <c r="E20" s="83">
        <f t="shared" si="2"/>
        <v>4200000000</v>
      </c>
      <c r="F20" s="83">
        <f>4200000000</f>
        <v>4200000000</v>
      </c>
      <c r="G20" s="83"/>
      <c r="H20" s="242" t="e">
        <f t="shared" si="0"/>
        <v>#DIV/0!</v>
      </c>
      <c r="I20" s="242">
        <f t="shared" si="1"/>
        <v>0.63849194283976896</v>
      </c>
    </row>
    <row r="21" spans="1:9" s="16" customFormat="1" ht="18" customHeight="1" x14ac:dyDescent="0.3">
      <c r="A21" s="21"/>
      <c r="B21" s="22" t="s">
        <v>230</v>
      </c>
      <c r="C21" s="83">
        <v>695000000</v>
      </c>
      <c r="D21" s="83">
        <v>670000000</v>
      </c>
      <c r="E21" s="83">
        <f t="shared" si="2"/>
        <v>720000000</v>
      </c>
      <c r="F21" s="83">
        <v>720000000</v>
      </c>
      <c r="G21" s="83"/>
      <c r="H21" s="242">
        <f t="shared" si="0"/>
        <v>0.96402877697841727</v>
      </c>
      <c r="I21" s="242">
        <f t="shared" si="1"/>
        <v>1.0746268656716418</v>
      </c>
    </row>
    <row r="22" spans="1:9" s="16" customFormat="1" ht="18" customHeight="1" x14ac:dyDescent="0.3">
      <c r="A22" s="21"/>
      <c r="B22" s="22" t="s">
        <v>231</v>
      </c>
      <c r="C22" s="83">
        <v>3370000000</v>
      </c>
      <c r="D22" s="83">
        <v>3370000000</v>
      </c>
      <c r="E22" s="83">
        <f>F22+G22</f>
        <v>5870000000</v>
      </c>
      <c r="F22" s="83">
        <f>3370000000+2500000000</f>
        <v>5870000000</v>
      </c>
      <c r="G22" s="83"/>
      <c r="H22" s="242">
        <f t="shared" si="0"/>
        <v>1</v>
      </c>
      <c r="I22" s="242">
        <f t="shared" si="1"/>
        <v>1.741839762611276</v>
      </c>
    </row>
    <row r="23" spans="1:9" s="14" customFormat="1" ht="18" customHeight="1" x14ac:dyDescent="0.3">
      <c r="A23" s="13">
        <v>2</v>
      </c>
      <c r="B23" s="20" t="s">
        <v>146</v>
      </c>
      <c r="C23" s="134"/>
      <c r="D23" s="134">
        <v>1000000000</v>
      </c>
      <c r="E23" s="134">
        <f t="shared" si="2"/>
        <v>5000000000</v>
      </c>
      <c r="F23" s="134">
        <v>5000000000</v>
      </c>
      <c r="G23" s="134"/>
      <c r="H23" s="242"/>
      <c r="I23" s="242"/>
    </row>
    <row r="24" spans="1:9" s="14" customFormat="1" ht="18" customHeight="1" x14ac:dyDescent="0.3">
      <c r="A24" s="13">
        <v>3</v>
      </c>
      <c r="B24" s="20" t="s">
        <v>327</v>
      </c>
      <c r="C24" s="134">
        <v>250000000</v>
      </c>
      <c r="D24" s="134">
        <v>7850000000</v>
      </c>
      <c r="E24" s="134">
        <f t="shared" si="2"/>
        <v>15000000000</v>
      </c>
      <c r="F24" s="134">
        <v>15000000000</v>
      </c>
      <c r="G24" s="134"/>
      <c r="H24" s="241">
        <f t="shared" si="0"/>
        <v>31.4</v>
      </c>
      <c r="I24" s="241">
        <f t="shared" si="1"/>
        <v>1.910828025477707</v>
      </c>
    </row>
    <row r="25" spans="1:9" s="14" customFormat="1" ht="18" customHeight="1" x14ac:dyDescent="0.3">
      <c r="A25" s="13">
        <v>4</v>
      </c>
      <c r="B25" s="20" t="s">
        <v>147</v>
      </c>
      <c r="C25" s="134">
        <v>3038000000</v>
      </c>
      <c r="D25" s="134">
        <v>6870000000</v>
      </c>
      <c r="E25" s="134">
        <f t="shared" si="2"/>
        <v>11500000000</v>
      </c>
      <c r="F25" s="134">
        <f>1500000000+10000000000</f>
        <v>11500000000</v>
      </c>
      <c r="G25" s="134"/>
      <c r="H25" s="242">
        <f t="shared" si="0"/>
        <v>2.2613561553653718</v>
      </c>
      <c r="I25" s="242">
        <f t="shared" si="1"/>
        <v>1.6739446870451238</v>
      </c>
    </row>
    <row r="26" spans="1:9" s="100" customFormat="1" x14ac:dyDescent="0.3">
      <c r="A26" s="25"/>
      <c r="B26" s="26" t="s">
        <v>148</v>
      </c>
      <c r="C26" s="164">
        <v>1810000000</v>
      </c>
      <c r="D26" s="164">
        <v>1810000000</v>
      </c>
      <c r="E26" s="164">
        <f>F26</f>
        <v>2000000000</v>
      </c>
      <c r="F26" s="164">
        <v>2000000000</v>
      </c>
      <c r="G26" s="164"/>
      <c r="H26" s="242">
        <f t="shared" si="0"/>
        <v>1</v>
      </c>
      <c r="I26" s="242">
        <f t="shared" si="1"/>
        <v>1.1049723756906078</v>
      </c>
    </row>
    <row r="27" spans="1:9" s="14" customFormat="1" ht="18" customHeight="1" x14ac:dyDescent="0.3">
      <c r="A27" s="19">
        <v>5</v>
      </c>
      <c r="B27" s="20" t="s">
        <v>149</v>
      </c>
      <c r="C27" s="115">
        <f>C28+C29+C30+C31</f>
        <v>2594000000</v>
      </c>
      <c r="D27" s="115">
        <f>D28+D29+D30+D31</f>
        <v>2827000000</v>
      </c>
      <c r="E27" s="115">
        <f>E28+E29+E30+E31</f>
        <v>5207000000</v>
      </c>
      <c r="F27" s="115">
        <f>F28+F29+F30+F31</f>
        <v>5207000000</v>
      </c>
      <c r="G27" s="115">
        <f>G28+G29+G30+G31</f>
        <v>0</v>
      </c>
      <c r="H27" s="242">
        <f t="shared" si="0"/>
        <v>1.0898226676946801</v>
      </c>
      <c r="I27" s="242">
        <f t="shared" si="1"/>
        <v>1.8418818535550052</v>
      </c>
    </row>
    <row r="28" spans="1:9" s="16" customFormat="1" ht="18" customHeight="1" x14ac:dyDescent="0.3">
      <c r="A28" s="15"/>
      <c r="B28" s="22" t="s">
        <v>150</v>
      </c>
      <c r="C28" s="83">
        <v>592000000</v>
      </c>
      <c r="D28" s="83">
        <v>692000000</v>
      </c>
      <c r="E28" s="83">
        <f>F28+G28</f>
        <v>737000000</v>
      </c>
      <c r="F28" s="83">
        <f>737000000</f>
        <v>737000000</v>
      </c>
      <c r="G28" s="83"/>
      <c r="H28" s="242">
        <f t="shared" si="0"/>
        <v>1.1689189189189189</v>
      </c>
      <c r="I28" s="242">
        <f t="shared" si="1"/>
        <v>1.0650289017341041</v>
      </c>
    </row>
    <row r="29" spans="1:9" s="16" customFormat="1" ht="18" customHeight="1" x14ac:dyDescent="0.3">
      <c r="A29" s="15"/>
      <c r="B29" s="22" t="s">
        <v>151</v>
      </c>
      <c r="C29" s="83">
        <v>1100000000</v>
      </c>
      <c r="D29" s="83">
        <v>1100000000</v>
      </c>
      <c r="E29" s="83">
        <f>F29+G29</f>
        <v>2000000000</v>
      </c>
      <c r="F29" s="83">
        <v>2000000000</v>
      </c>
      <c r="G29" s="83"/>
      <c r="H29" s="242">
        <f t="shared" si="0"/>
        <v>1</v>
      </c>
      <c r="I29" s="242">
        <f t="shared" si="1"/>
        <v>1.8181818181818181</v>
      </c>
    </row>
    <row r="30" spans="1:9" s="16" customFormat="1" ht="18" customHeight="1" x14ac:dyDescent="0.3">
      <c r="A30" s="15"/>
      <c r="B30" s="22" t="s">
        <v>334</v>
      </c>
      <c r="C30" s="83">
        <v>545000000</v>
      </c>
      <c r="D30" s="83">
        <v>578000000</v>
      </c>
      <c r="E30" s="83">
        <f>F30+G30</f>
        <v>1925000000</v>
      </c>
      <c r="F30" s="83">
        <f>1925000000</f>
        <v>1925000000</v>
      </c>
      <c r="G30" s="83"/>
      <c r="H30" s="242">
        <f t="shared" si="0"/>
        <v>1.0605504587155963</v>
      </c>
      <c r="I30" s="242">
        <f t="shared" si="1"/>
        <v>3.3304498269896192</v>
      </c>
    </row>
    <row r="31" spans="1:9" s="16" customFormat="1" x14ac:dyDescent="0.3">
      <c r="A31" s="15"/>
      <c r="B31" s="22" t="s">
        <v>335</v>
      </c>
      <c r="C31" s="83">
        <v>357000000</v>
      </c>
      <c r="D31" s="83">
        <v>457000000</v>
      </c>
      <c r="E31" s="83">
        <f>F31+G31</f>
        <v>545000000</v>
      </c>
      <c r="F31" s="83">
        <v>545000000</v>
      </c>
      <c r="G31" s="83"/>
      <c r="H31" s="242">
        <f t="shared" si="0"/>
        <v>1.2801120448179271</v>
      </c>
      <c r="I31" s="242">
        <f t="shared" si="1"/>
        <v>1.1925601750547046</v>
      </c>
    </row>
    <row r="32" spans="1:9" s="16" customFormat="1" ht="18" customHeight="1" x14ac:dyDescent="0.3">
      <c r="A32" s="13" t="s">
        <v>313</v>
      </c>
      <c r="B32" s="20" t="s">
        <v>232</v>
      </c>
      <c r="C32" s="134">
        <v>214137000000</v>
      </c>
      <c r="D32" s="115">
        <f>234137000000+5440000000-35000000</f>
        <v>239542000000</v>
      </c>
      <c r="E32" s="115">
        <f>F32</f>
        <v>291322000000</v>
      </c>
      <c r="F32" s="115">
        <f>285917000000+5440000000-35000000</f>
        <v>291322000000</v>
      </c>
      <c r="G32" s="115"/>
      <c r="H32" s="241">
        <f t="shared" si="0"/>
        <v>1.1186390021341477</v>
      </c>
      <c r="I32" s="241">
        <f t="shared" si="1"/>
        <v>1.2161625101234856</v>
      </c>
    </row>
    <row r="33" spans="1:9" s="100" customFormat="1" ht="18" customHeight="1" x14ac:dyDescent="0.3">
      <c r="A33" s="27"/>
      <c r="B33" s="26" t="s">
        <v>329</v>
      </c>
      <c r="C33" s="164"/>
      <c r="D33" s="161"/>
      <c r="E33" s="161"/>
      <c r="F33" s="161"/>
      <c r="G33" s="161"/>
      <c r="H33" s="242"/>
      <c r="I33" s="242"/>
    </row>
    <row r="34" spans="1:9" s="16" customFormat="1" ht="18" customHeight="1" x14ac:dyDescent="0.3">
      <c r="A34" s="21"/>
      <c r="B34" s="28" t="s">
        <v>152</v>
      </c>
      <c r="C34" s="245">
        <v>4760000000</v>
      </c>
      <c r="D34" s="83">
        <v>5444000000</v>
      </c>
      <c r="E34" s="83">
        <v>5848000000</v>
      </c>
      <c r="F34" s="83">
        <v>5848000000</v>
      </c>
      <c r="G34" s="83"/>
      <c r="H34" s="242">
        <f t="shared" si="0"/>
        <v>1.1436974789915966</v>
      </c>
      <c r="I34" s="242">
        <f t="shared" si="1"/>
        <v>1.0742101396032329</v>
      </c>
    </row>
    <row r="35" spans="1:9" s="16" customFormat="1" ht="31.5" customHeight="1" x14ac:dyDescent="0.3">
      <c r="A35" s="21"/>
      <c r="B35" s="28" t="s">
        <v>153</v>
      </c>
      <c r="C35" s="245">
        <v>279000000</v>
      </c>
      <c r="D35" s="83">
        <v>279000000</v>
      </c>
      <c r="E35" s="83">
        <v>316000000</v>
      </c>
      <c r="F35" s="83">
        <v>316000000</v>
      </c>
      <c r="G35" s="83"/>
      <c r="H35" s="242">
        <f t="shared" si="0"/>
        <v>1</v>
      </c>
      <c r="I35" s="242">
        <f t="shared" si="1"/>
        <v>1.1326164874551972</v>
      </c>
    </row>
    <row r="36" spans="1:9" s="16" customFormat="1" ht="18" customHeight="1" x14ac:dyDescent="0.3">
      <c r="A36" s="21"/>
      <c r="B36" s="28" t="s">
        <v>115</v>
      </c>
      <c r="C36" s="245">
        <v>11061000000</v>
      </c>
      <c r="D36" s="237">
        <v>13834000000</v>
      </c>
      <c r="E36" s="83">
        <v>14508000000</v>
      </c>
      <c r="F36" s="83">
        <v>14508000000</v>
      </c>
      <c r="G36" s="83"/>
      <c r="H36" s="242">
        <f t="shared" si="0"/>
        <v>1.250700659976494</v>
      </c>
      <c r="I36" s="242">
        <f t="shared" si="1"/>
        <v>1.0487205435882607</v>
      </c>
    </row>
    <row r="37" spans="1:9" s="100" customFormat="1" ht="18" hidden="1" customHeight="1" x14ac:dyDescent="0.3">
      <c r="A37" s="25"/>
      <c r="B37" s="29" t="s">
        <v>154</v>
      </c>
      <c r="C37" s="246"/>
      <c r="D37" s="164">
        <v>12864000000</v>
      </c>
      <c r="E37" s="164">
        <f>F37+G37</f>
        <v>11500000000</v>
      </c>
      <c r="F37" s="164">
        <v>11500000000</v>
      </c>
      <c r="G37" s="164"/>
      <c r="H37" s="242" t="e">
        <f t="shared" si="0"/>
        <v>#DIV/0!</v>
      </c>
      <c r="I37" s="242">
        <f t="shared" si="1"/>
        <v>0.89396766169154229</v>
      </c>
    </row>
    <row r="38" spans="1:9" s="100" customFormat="1" ht="18" hidden="1" customHeight="1" x14ac:dyDescent="0.3">
      <c r="A38" s="25"/>
      <c r="B38" s="29" t="s">
        <v>155</v>
      </c>
      <c r="C38" s="246"/>
      <c r="D38" s="164">
        <v>1150000000</v>
      </c>
      <c r="E38" s="164">
        <f>F38+G38</f>
        <v>1150000000</v>
      </c>
      <c r="F38" s="164">
        <v>1150000000</v>
      </c>
      <c r="G38" s="164"/>
      <c r="H38" s="242" t="e">
        <f t="shared" si="0"/>
        <v>#DIV/0!</v>
      </c>
      <c r="I38" s="242">
        <f t="shared" si="1"/>
        <v>1</v>
      </c>
    </row>
    <row r="39" spans="1:9" s="100" customFormat="1" ht="36" customHeight="1" x14ac:dyDescent="0.3">
      <c r="A39" s="25"/>
      <c r="B39" s="29" t="s">
        <v>116</v>
      </c>
      <c r="C39" s="246">
        <v>11000000000</v>
      </c>
      <c r="D39" s="83">
        <v>30720000000</v>
      </c>
      <c r="E39" s="83">
        <v>30720000000</v>
      </c>
      <c r="F39" s="164">
        <v>30720000000</v>
      </c>
      <c r="G39" s="164"/>
      <c r="H39" s="242">
        <f t="shared" si="0"/>
        <v>2.7927272727272729</v>
      </c>
      <c r="I39" s="242">
        <f t="shared" si="1"/>
        <v>1</v>
      </c>
    </row>
    <row r="40" spans="1:9" s="16" customFormat="1" ht="18" customHeight="1" x14ac:dyDescent="0.3">
      <c r="A40" s="13" t="s">
        <v>315</v>
      </c>
      <c r="B40" s="20" t="s">
        <v>156</v>
      </c>
      <c r="C40" s="115">
        <f>C41+C42</f>
        <v>3277000000</v>
      </c>
      <c r="D40" s="115">
        <f>D41+D42</f>
        <v>5479000000</v>
      </c>
      <c r="E40" s="115">
        <f>E41+E42</f>
        <v>7500000000</v>
      </c>
      <c r="F40" s="115">
        <f>F41+F42</f>
        <v>7500000000</v>
      </c>
      <c r="G40" s="115">
        <f>G41+G42</f>
        <v>0</v>
      </c>
      <c r="H40" s="242">
        <f t="shared" si="0"/>
        <v>1.6719560573695453</v>
      </c>
      <c r="I40" s="242">
        <f t="shared" si="1"/>
        <v>1.3688629311918232</v>
      </c>
    </row>
    <row r="41" spans="1:9" s="16" customFormat="1" x14ac:dyDescent="0.3">
      <c r="A41" s="21">
        <v>1</v>
      </c>
      <c r="B41" s="22" t="s">
        <v>205</v>
      </c>
      <c r="C41" s="83">
        <v>2088000000</v>
      </c>
      <c r="D41" s="83">
        <v>2190000000</v>
      </c>
      <c r="E41" s="83">
        <f t="shared" ref="E41:E46" si="3">F41+G41</f>
        <v>2500000000</v>
      </c>
      <c r="F41" s="83">
        <v>2500000000</v>
      </c>
      <c r="G41" s="83"/>
      <c r="H41" s="242">
        <f t="shared" si="0"/>
        <v>1.0488505747126438</v>
      </c>
      <c r="I41" s="242">
        <f t="shared" si="1"/>
        <v>1.1415525114155252</v>
      </c>
    </row>
    <row r="42" spans="1:9" s="16" customFormat="1" ht="18" customHeight="1" x14ac:dyDescent="0.3">
      <c r="A42" s="21">
        <v>2</v>
      </c>
      <c r="B42" s="22" t="s">
        <v>117</v>
      </c>
      <c r="C42" s="83">
        <v>1189000000</v>
      </c>
      <c r="D42" s="83">
        <v>3289000000</v>
      </c>
      <c r="E42" s="83">
        <f t="shared" si="3"/>
        <v>5000000000</v>
      </c>
      <c r="F42" s="83">
        <v>5000000000</v>
      </c>
      <c r="G42" s="83"/>
      <c r="H42" s="242">
        <f t="shared" si="0"/>
        <v>2.7661900756938604</v>
      </c>
      <c r="I42" s="242">
        <f t="shared" si="1"/>
        <v>1.5202189115232594</v>
      </c>
    </row>
    <row r="43" spans="1:9" s="16" customFormat="1" ht="18" customHeight="1" x14ac:dyDescent="0.3">
      <c r="A43" s="13" t="s">
        <v>316</v>
      </c>
      <c r="B43" s="20" t="s">
        <v>157</v>
      </c>
      <c r="C43" s="134">
        <v>1690000000</v>
      </c>
      <c r="D43" s="134">
        <v>1790000000</v>
      </c>
      <c r="E43" s="134">
        <f t="shared" si="3"/>
        <v>2328000000</v>
      </c>
      <c r="F43" s="134">
        <v>2328000000</v>
      </c>
      <c r="G43" s="134"/>
      <c r="H43" s="242">
        <f t="shared" si="0"/>
        <v>1.0591715976331362</v>
      </c>
      <c r="I43" s="242">
        <f t="shared" si="1"/>
        <v>1.3005586592178771</v>
      </c>
    </row>
    <row r="44" spans="1:9" s="16" customFormat="1" ht="18" customHeight="1" x14ac:dyDescent="0.3">
      <c r="A44" s="13" t="s">
        <v>317</v>
      </c>
      <c r="B44" s="20" t="s">
        <v>122</v>
      </c>
      <c r="C44" s="134">
        <v>736000000</v>
      </c>
      <c r="D44" s="134">
        <v>836000000</v>
      </c>
      <c r="E44" s="134">
        <f t="shared" si="3"/>
        <v>950000000</v>
      </c>
      <c r="F44" s="134">
        <v>950000000</v>
      </c>
      <c r="G44" s="83"/>
      <c r="H44" s="242">
        <f t="shared" si="0"/>
        <v>1.1358695652173914</v>
      </c>
      <c r="I44" s="242">
        <f t="shared" si="1"/>
        <v>1.1363636363636365</v>
      </c>
    </row>
    <row r="45" spans="1:9" s="16" customFormat="1" ht="18" customHeight="1" x14ac:dyDescent="0.3">
      <c r="A45" s="13" t="s">
        <v>330</v>
      </c>
      <c r="B45" s="20" t="s">
        <v>158</v>
      </c>
      <c r="C45" s="134">
        <v>2000000000</v>
      </c>
      <c r="D45" s="134">
        <v>2800000000</v>
      </c>
      <c r="E45" s="134">
        <f t="shared" si="3"/>
        <v>2300000000</v>
      </c>
      <c r="F45" s="134">
        <v>800000000</v>
      </c>
      <c r="G45" s="134">
        <v>1500000000</v>
      </c>
      <c r="H45" s="241">
        <f t="shared" si="0"/>
        <v>1.4</v>
      </c>
      <c r="I45" s="241">
        <f t="shared" si="1"/>
        <v>0.8214285714285714</v>
      </c>
    </row>
    <row r="46" spans="1:9" s="16" customFormat="1" ht="18" customHeight="1" x14ac:dyDescent="0.3">
      <c r="A46" s="13" t="s">
        <v>159</v>
      </c>
      <c r="B46" s="20" t="s">
        <v>160</v>
      </c>
      <c r="C46" s="134">
        <v>88000000</v>
      </c>
      <c r="D46" s="134">
        <v>95000000</v>
      </c>
      <c r="E46" s="134">
        <f t="shared" si="3"/>
        <v>90000000</v>
      </c>
      <c r="F46" s="134">
        <v>90000000</v>
      </c>
      <c r="G46" s="83"/>
      <c r="H46" s="242">
        <f t="shared" si="0"/>
        <v>1.0795454545454546</v>
      </c>
      <c r="I46" s="242">
        <f t="shared" si="1"/>
        <v>0.94736842105263153</v>
      </c>
    </row>
    <row r="47" spans="1:9" s="14" customFormat="1" ht="18" customHeight="1" x14ac:dyDescent="0.3">
      <c r="A47" s="13" t="s">
        <v>161</v>
      </c>
      <c r="B47" s="20" t="s">
        <v>162</v>
      </c>
      <c r="C47" s="134">
        <v>10854000000</v>
      </c>
      <c r="D47" s="134">
        <f>D48+D49+D50+D51</f>
        <v>10870400000</v>
      </c>
      <c r="E47" s="134">
        <f>SUM(E48:E51)</f>
        <v>8379000000</v>
      </c>
      <c r="F47" s="134">
        <f>SUM(F48:F51)</f>
        <v>7398000000</v>
      </c>
      <c r="G47" s="134">
        <f>G48+G49+G51</f>
        <v>981000000</v>
      </c>
      <c r="H47" s="241">
        <f t="shared" si="0"/>
        <v>1.0015109637000184</v>
      </c>
      <c r="I47" s="241">
        <f t="shared" si="1"/>
        <v>0.77080880188401535</v>
      </c>
    </row>
    <row r="48" spans="1:9" s="16" customFormat="1" ht="35.25" customHeight="1" x14ac:dyDescent="0.3">
      <c r="A48" s="21"/>
      <c r="B48" s="30" t="s">
        <v>163</v>
      </c>
      <c r="C48" s="247">
        <v>5208000000</v>
      </c>
      <c r="D48" s="83">
        <v>5208000000</v>
      </c>
      <c r="E48" s="83">
        <f>F48+G48</f>
        <v>5208000000</v>
      </c>
      <c r="F48" s="83">
        <v>5208000000</v>
      </c>
      <c r="G48" s="83"/>
      <c r="H48" s="242">
        <f t="shared" si="0"/>
        <v>1</v>
      </c>
      <c r="I48" s="242">
        <f t="shared" si="1"/>
        <v>1</v>
      </c>
    </row>
    <row r="49" spans="1:9" s="16" customFormat="1" ht="24" customHeight="1" x14ac:dyDescent="0.3">
      <c r="A49" s="21"/>
      <c r="B49" s="30" t="s">
        <v>164</v>
      </c>
      <c r="C49" s="247">
        <v>1345000000</v>
      </c>
      <c r="D49" s="83">
        <v>1345000000</v>
      </c>
      <c r="E49" s="83">
        <f>F49+G49</f>
        <v>2981000000</v>
      </c>
      <c r="F49" s="83">
        <v>2000000000</v>
      </c>
      <c r="G49" s="83">
        <v>981000000</v>
      </c>
      <c r="H49" s="242">
        <f t="shared" si="0"/>
        <v>1</v>
      </c>
      <c r="I49" s="242">
        <f t="shared" si="1"/>
        <v>2.2163568773234199</v>
      </c>
    </row>
    <row r="50" spans="1:9" s="16" customFormat="1" ht="24" customHeight="1" x14ac:dyDescent="0.3">
      <c r="A50" s="21"/>
      <c r="B50" s="30" t="s">
        <v>165</v>
      </c>
      <c r="C50" s="247">
        <v>54000000</v>
      </c>
      <c r="D50" s="83">
        <v>70400000</v>
      </c>
      <c r="E50" s="83">
        <f>F50+G50</f>
        <v>190000000</v>
      </c>
      <c r="F50" s="83">
        <v>190000000</v>
      </c>
      <c r="G50" s="83"/>
      <c r="H50" s="242">
        <f t="shared" si="0"/>
        <v>1.3037037037037038</v>
      </c>
      <c r="I50" s="242">
        <f t="shared" si="1"/>
        <v>2.6988636363636362</v>
      </c>
    </row>
    <row r="51" spans="1:9" s="16" customFormat="1" ht="24" customHeight="1" x14ac:dyDescent="0.3">
      <c r="A51" s="21"/>
      <c r="B51" s="30" t="s">
        <v>408</v>
      </c>
      <c r="C51" s="247">
        <v>4247000000</v>
      </c>
      <c r="D51" s="83">
        <v>4247000000</v>
      </c>
      <c r="E51" s="83"/>
      <c r="F51" s="83"/>
      <c r="G51" s="83"/>
      <c r="H51" s="242">
        <f t="shared" si="0"/>
        <v>1</v>
      </c>
      <c r="I51" s="242">
        <f t="shared" si="1"/>
        <v>0</v>
      </c>
    </row>
    <row r="52" spans="1:9" s="16" customFormat="1" ht="17.25" customHeight="1" x14ac:dyDescent="0.3">
      <c r="A52" s="13" t="s">
        <v>166</v>
      </c>
      <c r="B52" s="20" t="s">
        <v>167</v>
      </c>
      <c r="C52" s="134">
        <v>3608000000</v>
      </c>
      <c r="D52" s="134">
        <f>D53</f>
        <v>3608000000</v>
      </c>
      <c r="E52" s="134">
        <f>E53</f>
        <v>3608000000</v>
      </c>
      <c r="F52" s="134">
        <f>F53</f>
        <v>3608000000</v>
      </c>
      <c r="G52" s="134">
        <f>G53</f>
        <v>0</v>
      </c>
      <c r="H52" s="241">
        <f t="shared" si="0"/>
        <v>1</v>
      </c>
      <c r="I52" s="241">
        <f t="shared" si="1"/>
        <v>1</v>
      </c>
    </row>
    <row r="53" spans="1:9" s="16" customFormat="1" ht="18" customHeight="1" x14ac:dyDescent="0.3">
      <c r="A53" s="15"/>
      <c r="B53" s="22" t="s">
        <v>168</v>
      </c>
      <c r="C53" s="83">
        <v>3608000000</v>
      </c>
      <c r="D53" s="83">
        <v>3608000000</v>
      </c>
      <c r="E53" s="83">
        <f>F53+G53</f>
        <v>3608000000</v>
      </c>
      <c r="F53" s="83">
        <v>3608000000</v>
      </c>
      <c r="G53" s="83"/>
      <c r="H53" s="241">
        <f t="shared" si="0"/>
        <v>1</v>
      </c>
      <c r="I53" s="241">
        <f t="shared" si="1"/>
        <v>1</v>
      </c>
    </row>
    <row r="54" spans="1:9" s="16" customFormat="1" ht="18" customHeight="1" x14ac:dyDescent="0.3">
      <c r="A54" s="13" t="s">
        <v>169</v>
      </c>
      <c r="B54" s="20" t="s">
        <v>206</v>
      </c>
      <c r="C54" s="134">
        <v>1959000000</v>
      </c>
      <c r="D54" s="134">
        <v>2100000000</v>
      </c>
      <c r="E54" s="134">
        <f>F54+G54</f>
        <v>2550000000</v>
      </c>
      <c r="F54" s="134">
        <v>2550000000</v>
      </c>
      <c r="G54" s="83"/>
      <c r="H54" s="241">
        <f t="shared" si="0"/>
        <v>1.0719754977029097</v>
      </c>
      <c r="I54" s="241">
        <f t="shared" si="1"/>
        <v>1.2142857142857142</v>
      </c>
    </row>
    <row r="55" spans="1:9" s="16" customFormat="1" ht="18" customHeight="1" x14ac:dyDescent="0.3">
      <c r="A55" s="13" t="s">
        <v>170</v>
      </c>
      <c r="B55" s="20" t="s">
        <v>171</v>
      </c>
      <c r="C55" s="115">
        <f>C56+C72+C76</f>
        <v>77003000000</v>
      </c>
      <c r="D55" s="115">
        <f>D56+D72+D76</f>
        <v>85088000000</v>
      </c>
      <c r="E55" s="115">
        <f>E56+E72+E76</f>
        <v>105092700000</v>
      </c>
      <c r="F55" s="115">
        <f>F56+F72+F76</f>
        <v>42123700000</v>
      </c>
      <c r="G55" s="115">
        <f>G56+G72+G76</f>
        <v>61879000000</v>
      </c>
      <c r="H55" s="241">
        <f t="shared" si="0"/>
        <v>1.104995909250289</v>
      </c>
      <c r="I55" s="241">
        <f t="shared" si="1"/>
        <v>1.2351060078977059</v>
      </c>
    </row>
    <row r="56" spans="1:9" s="16" customFormat="1" ht="18" customHeight="1" x14ac:dyDescent="0.3">
      <c r="A56" s="15" t="s">
        <v>172</v>
      </c>
      <c r="B56" s="20" t="s">
        <v>173</v>
      </c>
      <c r="C56" s="134">
        <f>SUM(C57:C71)</f>
        <v>46678000000</v>
      </c>
      <c r="D56" s="134">
        <f>SUM(D57:D71)</f>
        <v>50872000000</v>
      </c>
      <c r="E56" s="134">
        <f>SUM(E57:E71)</f>
        <v>62110700000</v>
      </c>
      <c r="F56" s="134">
        <f>SUM(F57:F71)</f>
        <v>25911700000</v>
      </c>
      <c r="G56" s="134">
        <f>SUM(G57:G71)</f>
        <v>36199000000</v>
      </c>
      <c r="H56" s="241">
        <f t="shared" si="0"/>
        <v>1.0898496079523545</v>
      </c>
      <c r="I56" s="241">
        <f t="shared" si="1"/>
        <v>1.2209211353986476</v>
      </c>
    </row>
    <row r="57" spans="1:9" s="16" customFormat="1" x14ac:dyDescent="0.3">
      <c r="A57" s="21">
        <v>1</v>
      </c>
      <c r="B57" s="31" t="s">
        <v>336</v>
      </c>
      <c r="C57" s="248">
        <v>8368000000</v>
      </c>
      <c r="D57" s="83">
        <v>9680000000</v>
      </c>
      <c r="E57" s="83">
        <f>F57+G57</f>
        <v>9959000000</v>
      </c>
      <c r="F57" s="83">
        <f>1090000000+6969000000+1900000000</f>
        <v>9959000000</v>
      </c>
      <c r="G57" s="83"/>
      <c r="H57" s="242">
        <f t="shared" si="0"/>
        <v>1.1567877629063097</v>
      </c>
      <c r="I57" s="242">
        <f t="shared" si="1"/>
        <v>1.0288223140495867</v>
      </c>
    </row>
    <row r="58" spans="1:9" s="16" customFormat="1" ht="18" customHeight="1" x14ac:dyDescent="0.3">
      <c r="A58" s="21">
        <v>2</v>
      </c>
      <c r="B58" s="31" t="s">
        <v>174</v>
      </c>
      <c r="C58" s="248">
        <v>581000000</v>
      </c>
      <c r="D58" s="83">
        <v>620000000</v>
      </c>
      <c r="E58" s="83">
        <f t="shared" ref="E58:E69" si="4">F58+G58</f>
        <v>840000000</v>
      </c>
      <c r="F58" s="83">
        <v>840000000</v>
      </c>
      <c r="G58" s="83"/>
      <c r="H58" s="242">
        <f t="shared" si="0"/>
        <v>1.0671256454388984</v>
      </c>
      <c r="I58" s="242">
        <f t="shared" si="1"/>
        <v>1.3548387096774193</v>
      </c>
    </row>
    <row r="59" spans="1:9" s="16" customFormat="1" ht="18" customHeight="1" x14ac:dyDescent="0.3">
      <c r="A59" s="21">
        <v>3</v>
      </c>
      <c r="B59" s="32" t="s">
        <v>175</v>
      </c>
      <c r="C59" s="248">
        <v>553000000</v>
      </c>
      <c r="D59" s="83">
        <v>653000000</v>
      </c>
      <c r="E59" s="83">
        <f t="shared" si="4"/>
        <v>824000000</v>
      </c>
      <c r="F59" s="83">
        <f>824000000</f>
        <v>824000000</v>
      </c>
      <c r="G59" s="83"/>
      <c r="H59" s="242">
        <f t="shared" si="0"/>
        <v>1.1808318264014466</v>
      </c>
      <c r="I59" s="242">
        <f t="shared" si="1"/>
        <v>1.2618683001531394</v>
      </c>
    </row>
    <row r="60" spans="1:9" s="16" customFormat="1" ht="18" customHeight="1" x14ac:dyDescent="0.3">
      <c r="A60" s="21">
        <v>4</v>
      </c>
      <c r="B60" s="32" t="s">
        <v>123</v>
      </c>
      <c r="C60" s="248">
        <v>1315000000</v>
      </c>
      <c r="D60" s="83">
        <v>1540000000</v>
      </c>
      <c r="E60" s="83">
        <f t="shared" si="4"/>
        <v>1673000000</v>
      </c>
      <c r="F60" s="83">
        <f>1673000000</f>
        <v>1673000000</v>
      </c>
      <c r="G60" s="83"/>
      <c r="H60" s="242">
        <f t="shared" si="0"/>
        <v>1.1711026615969582</v>
      </c>
      <c r="I60" s="242">
        <f t="shared" si="1"/>
        <v>1.0863636363636364</v>
      </c>
    </row>
    <row r="61" spans="1:9" s="16" customFormat="1" ht="18" customHeight="1" x14ac:dyDescent="0.3">
      <c r="A61" s="21">
        <v>5</v>
      </c>
      <c r="B61" s="32" t="s">
        <v>234</v>
      </c>
      <c r="C61" s="248">
        <v>1430000000</v>
      </c>
      <c r="D61" s="83">
        <v>1630000000</v>
      </c>
      <c r="E61" s="83">
        <f t="shared" si="4"/>
        <v>1817800000</v>
      </c>
      <c r="F61" s="83">
        <v>1817800000</v>
      </c>
      <c r="G61" s="83"/>
      <c r="H61" s="242">
        <f t="shared" si="0"/>
        <v>1.1398601398601398</v>
      </c>
      <c r="I61" s="242">
        <f t="shared" si="1"/>
        <v>1.1152147239263803</v>
      </c>
    </row>
    <row r="62" spans="1:9" s="16" customFormat="1" ht="18" customHeight="1" x14ac:dyDescent="0.3">
      <c r="A62" s="21">
        <v>6</v>
      </c>
      <c r="B62" s="32" t="s">
        <v>125</v>
      </c>
      <c r="C62" s="248">
        <f>1332000000-150000000</f>
        <v>1182000000</v>
      </c>
      <c r="D62" s="83">
        <v>1434000000</v>
      </c>
      <c r="E62" s="83">
        <f t="shared" si="4"/>
        <v>1780000000</v>
      </c>
      <c r="F62" s="83">
        <f>1780000000</f>
        <v>1780000000</v>
      </c>
      <c r="G62" s="83"/>
      <c r="H62" s="242">
        <f t="shared" si="0"/>
        <v>1.2131979695431472</v>
      </c>
      <c r="I62" s="242">
        <f t="shared" si="1"/>
        <v>1.2412831241283124</v>
      </c>
    </row>
    <row r="63" spans="1:9" s="16" customFormat="1" ht="18" customHeight="1" x14ac:dyDescent="0.3">
      <c r="A63" s="21">
        <v>7</v>
      </c>
      <c r="B63" s="28" t="s">
        <v>337</v>
      </c>
      <c r="C63" s="245">
        <v>1395000000</v>
      </c>
      <c r="D63" s="83">
        <v>1540000000</v>
      </c>
      <c r="E63" s="83">
        <f t="shared" si="4"/>
        <v>1584900000</v>
      </c>
      <c r="F63" s="83">
        <v>1584900000</v>
      </c>
      <c r="G63" s="83"/>
      <c r="H63" s="242">
        <f t="shared" si="0"/>
        <v>1.1039426523297491</v>
      </c>
      <c r="I63" s="242">
        <f t="shared" si="1"/>
        <v>1.0291558441558442</v>
      </c>
    </row>
    <row r="64" spans="1:9" s="16" customFormat="1" ht="18" customHeight="1" x14ac:dyDescent="0.3">
      <c r="A64" s="21">
        <v>8</v>
      </c>
      <c r="B64" s="32" t="s">
        <v>338</v>
      </c>
      <c r="C64" s="248">
        <v>362000000</v>
      </c>
      <c r="D64" s="83">
        <v>420000000</v>
      </c>
      <c r="E64" s="83">
        <f t="shared" si="4"/>
        <v>540000000</v>
      </c>
      <c r="F64" s="83">
        <v>540000000</v>
      </c>
      <c r="G64" s="83"/>
      <c r="H64" s="242">
        <f t="shared" si="0"/>
        <v>1.160220994475138</v>
      </c>
      <c r="I64" s="242">
        <f t="shared" si="1"/>
        <v>1.2857142857142858</v>
      </c>
    </row>
    <row r="65" spans="1:9" s="16" customFormat="1" ht="18" customHeight="1" x14ac:dyDescent="0.3">
      <c r="A65" s="21">
        <v>9</v>
      </c>
      <c r="B65" s="32" t="s">
        <v>207</v>
      </c>
      <c r="C65" s="248">
        <v>1058000000</v>
      </c>
      <c r="D65" s="83">
        <v>1365000000</v>
      </c>
      <c r="E65" s="83">
        <f t="shared" si="4"/>
        <v>1415000000</v>
      </c>
      <c r="F65" s="83">
        <v>1415000000</v>
      </c>
      <c r="G65" s="83"/>
      <c r="H65" s="242">
        <f t="shared" si="0"/>
        <v>1.2901701323251418</v>
      </c>
      <c r="I65" s="242">
        <f t="shared" si="1"/>
        <v>1.0366300366300367</v>
      </c>
    </row>
    <row r="66" spans="1:9" s="16" customFormat="1" ht="18" customHeight="1" x14ac:dyDescent="0.3">
      <c r="A66" s="21">
        <v>10</v>
      </c>
      <c r="B66" s="32" t="s">
        <v>124</v>
      </c>
      <c r="C66" s="248">
        <v>411000000</v>
      </c>
      <c r="D66" s="83">
        <v>430000000</v>
      </c>
      <c r="E66" s="83">
        <f t="shared" si="4"/>
        <v>645000000</v>
      </c>
      <c r="F66" s="83">
        <v>645000000</v>
      </c>
      <c r="G66" s="83"/>
      <c r="H66" s="242">
        <f t="shared" si="0"/>
        <v>1.0462287104622872</v>
      </c>
      <c r="I66" s="242">
        <f t="shared" si="1"/>
        <v>1.5</v>
      </c>
    </row>
    <row r="67" spans="1:9" s="16" customFormat="1" ht="18" customHeight="1" x14ac:dyDescent="0.3">
      <c r="A67" s="21">
        <v>11</v>
      </c>
      <c r="B67" s="32" t="s">
        <v>176</v>
      </c>
      <c r="C67" s="248">
        <v>1896000000</v>
      </c>
      <c r="D67" s="83">
        <v>2210000000</v>
      </c>
      <c r="E67" s="83">
        <f t="shared" si="4"/>
        <v>2679000000</v>
      </c>
      <c r="F67" s="83">
        <v>2679000000</v>
      </c>
      <c r="G67" s="83"/>
      <c r="H67" s="242">
        <f t="shared" si="0"/>
        <v>1.1656118143459915</v>
      </c>
      <c r="I67" s="242">
        <f t="shared" si="1"/>
        <v>1.2122171945701357</v>
      </c>
    </row>
    <row r="68" spans="1:9" s="16" customFormat="1" ht="18" customHeight="1" x14ac:dyDescent="0.3">
      <c r="A68" s="21">
        <v>12</v>
      </c>
      <c r="B68" s="32" t="s">
        <v>177</v>
      </c>
      <c r="C68" s="248">
        <v>997000000</v>
      </c>
      <c r="D68" s="83">
        <v>1120000000</v>
      </c>
      <c r="E68" s="83">
        <f t="shared" si="4"/>
        <v>1384000000</v>
      </c>
      <c r="F68" s="83">
        <v>1384000000</v>
      </c>
      <c r="G68" s="83"/>
      <c r="H68" s="242">
        <f t="shared" si="0"/>
        <v>1.123370110330993</v>
      </c>
      <c r="I68" s="242">
        <f t="shared" si="1"/>
        <v>1.2357142857142858</v>
      </c>
    </row>
    <row r="69" spans="1:9" s="16" customFormat="1" ht="18" customHeight="1" x14ac:dyDescent="0.3">
      <c r="A69" s="21">
        <v>13</v>
      </c>
      <c r="B69" s="32" t="s">
        <v>339</v>
      </c>
      <c r="C69" s="248">
        <v>455000000</v>
      </c>
      <c r="D69" s="83">
        <v>555000000</v>
      </c>
      <c r="E69" s="83">
        <f t="shared" si="4"/>
        <v>735000000</v>
      </c>
      <c r="F69" s="83">
        <v>735000000</v>
      </c>
      <c r="G69" s="83"/>
      <c r="H69" s="242">
        <f t="shared" si="0"/>
        <v>1.2197802197802199</v>
      </c>
      <c r="I69" s="242">
        <f t="shared" si="1"/>
        <v>1.3243243243243243</v>
      </c>
    </row>
    <row r="70" spans="1:9" s="16" customFormat="1" ht="18" customHeight="1" x14ac:dyDescent="0.3">
      <c r="A70" s="21">
        <v>14</v>
      </c>
      <c r="B70" s="32" t="s">
        <v>409</v>
      </c>
      <c r="C70" s="248">
        <v>26640000000</v>
      </c>
      <c r="D70" s="83">
        <v>27640000000</v>
      </c>
      <c r="E70" s="83">
        <f>F70+G70</f>
        <v>36199000000</v>
      </c>
      <c r="F70" s="83"/>
      <c r="G70" s="83">
        <v>36199000000</v>
      </c>
      <c r="H70" s="242">
        <f t="shared" si="0"/>
        <v>1.0375375375375375</v>
      </c>
      <c r="I70" s="242">
        <f t="shared" si="1"/>
        <v>1.3096599131693198</v>
      </c>
    </row>
    <row r="71" spans="1:9" s="16" customFormat="1" ht="18" customHeight="1" x14ac:dyDescent="0.3">
      <c r="A71" s="21">
        <v>15</v>
      </c>
      <c r="B71" s="32" t="s">
        <v>386</v>
      </c>
      <c r="C71" s="248">
        <v>35000000</v>
      </c>
      <c r="D71" s="83">
        <v>35000000</v>
      </c>
      <c r="E71" s="83">
        <f>F71+G71</f>
        <v>35000000</v>
      </c>
      <c r="F71" s="83">
        <v>35000000</v>
      </c>
      <c r="G71" s="83"/>
      <c r="H71" s="242">
        <f t="shared" si="0"/>
        <v>1</v>
      </c>
      <c r="I71" s="242">
        <f t="shared" si="1"/>
        <v>1</v>
      </c>
    </row>
    <row r="72" spans="1:9" s="16" customFormat="1" ht="18" customHeight="1" x14ac:dyDescent="0.3">
      <c r="A72" s="15" t="s">
        <v>178</v>
      </c>
      <c r="B72" s="20" t="s">
        <v>179</v>
      </c>
      <c r="C72" s="134">
        <f>C73+C74+C75</f>
        <v>14343000000</v>
      </c>
      <c r="D72" s="134">
        <f>D73+D74+D75</f>
        <v>15888000000</v>
      </c>
      <c r="E72" s="134">
        <f>E73+E74+G72</f>
        <v>19390000000</v>
      </c>
      <c r="F72" s="134">
        <f>F73+F74</f>
        <v>9600000000</v>
      </c>
      <c r="G72" s="134">
        <f>890000000+8900000000</f>
        <v>9790000000</v>
      </c>
      <c r="H72" s="241">
        <f t="shared" ref="H72:H130" si="5">D72/C72</f>
        <v>1.1077180506170257</v>
      </c>
      <c r="I72" s="241">
        <f t="shared" ref="I72:I131" si="6">E72/D72</f>
        <v>1.2204179254783485</v>
      </c>
    </row>
    <row r="73" spans="1:9" s="16" customFormat="1" ht="18" customHeight="1" x14ac:dyDescent="0.3">
      <c r="A73" s="21">
        <v>1</v>
      </c>
      <c r="B73" s="22" t="s">
        <v>208</v>
      </c>
      <c r="C73" s="83">
        <v>6405000000</v>
      </c>
      <c r="D73" s="83">
        <v>6950000000</v>
      </c>
      <c r="E73" s="83">
        <f>F73+G73</f>
        <v>8900000000</v>
      </c>
      <c r="F73" s="83">
        <v>8900000000</v>
      </c>
      <c r="G73" s="83"/>
      <c r="H73" s="242">
        <f t="shared" si="5"/>
        <v>1.0850897736143639</v>
      </c>
      <c r="I73" s="242">
        <f t="shared" si="6"/>
        <v>1.2805755395683454</v>
      </c>
    </row>
    <row r="74" spans="1:9" s="16" customFormat="1" ht="18" customHeight="1" x14ac:dyDescent="0.3">
      <c r="A74" s="21">
        <v>2</v>
      </c>
      <c r="B74" s="22" t="s">
        <v>180</v>
      </c>
      <c r="C74" s="83">
        <v>700000000</v>
      </c>
      <c r="D74" s="83">
        <v>700000000</v>
      </c>
      <c r="E74" s="83">
        <f>F74+G74</f>
        <v>700000000</v>
      </c>
      <c r="F74" s="83">
        <v>700000000</v>
      </c>
      <c r="G74" s="83"/>
      <c r="H74" s="242">
        <f t="shared" si="5"/>
        <v>1</v>
      </c>
      <c r="I74" s="242">
        <f t="shared" si="6"/>
        <v>1</v>
      </c>
    </row>
    <row r="75" spans="1:9" s="16" customFormat="1" ht="18" customHeight="1" x14ac:dyDescent="0.3">
      <c r="A75" s="21">
        <v>3</v>
      </c>
      <c r="B75" s="22" t="s">
        <v>409</v>
      </c>
      <c r="C75" s="83">
        <v>7238000000</v>
      </c>
      <c r="D75" s="83">
        <v>8238000000</v>
      </c>
      <c r="E75" s="83">
        <f>F75+G75</f>
        <v>9790000000</v>
      </c>
      <c r="F75" s="83"/>
      <c r="G75" s="83">
        <v>9790000000</v>
      </c>
      <c r="H75" s="242">
        <f t="shared" si="5"/>
        <v>1.1381597126277978</v>
      </c>
      <c r="I75" s="242">
        <f t="shared" si="6"/>
        <v>1.1883952415634862</v>
      </c>
    </row>
    <row r="76" spans="1:9" s="16" customFormat="1" ht="18" customHeight="1" x14ac:dyDescent="0.3">
      <c r="A76" s="15" t="s">
        <v>181</v>
      </c>
      <c r="B76" s="20" t="s">
        <v>182</v>
      </c>
      <c r="C76" s="115">
        <f>SUM(C77:C83)</f>
        <v>15982000000</v>
      </c>
      <c r="D76" s="115">
        <f>SUM(D77:D83)</f>
        <v>18328000000</v>
      </c>
      <c r="E76" s="115">
        <f>SUM(E77:E83)</f>
        <v>23592000000</v>
      </c>
      <c r="F76" s="115">
        <f>SUM(F77:F82)</f>
        <v>6612000000</v>
      </c>
      <c r="G76" s="115">
        <v>15890000000</v>
      </c>
      <c r="H76" s="241">
        <f t="shared" si="5"/>
        <v>1.1467901389062696</v>
      </c>
      <c r="I76" s="241">
        <f t="shared" si="6"/>
        <v>1.2872108249672631</v>
      </c>
    </row>
    <row r="77" spans="1:9" s="16" customFormat="1" x14ac:dyDescent="0.3">
      <c r="A77" s="15">
        <v>1</v>
      </c>
      <c r="B77" s="32" t="s">
        <v>385</v>
      </c>
      <c r="C77" s="248">
        <v>1023000000</v>
      </c>
      <c r="D77" s="83">
        <v>1250000000</v>
      </c>
      <c r="E77" s="83">
        <f t="shared" ref="E77:E82" si="7">F77+G77</f>
        <v>1550000000</v>
      </c>
      <c r="F77" s="83">
        <v>1550000000</v>
      </c>
      <c r="G77" s="83"/>
      <c r="H77" s="242">
        <f t="shared" si="5"/>
        <v>1.2218963831867058</v>
      </c>
      <c r="I77" s="242">
        <f t="shared" si="6"/>
        <v>1.24</v>
      </c>
    </row>
    <row r="78" spans="1:9" s="16" customFormat="1" x14ac:dyDescent="0.3">
      <c r="A78" s="15">
        <v>2</v>
      </c>
      <c r="B78" s="32" t="s">
        <v>183</v>
      </c>
      <c r="C78" s="248">
        <v>604000000</v>
      </c>
      <c r="D78" s="83">
        <v>780000000</v>
      </c>
      <c r="E78" s="83">
        <f t="shared" si="7"/>
        <v>1350000000</v>
      </c>
      <c r="F78" s="83">
        <v>1350000000</v>
      </c>
      <c r="G78" s="83"/>
      <c r="H78" s="242">
        <f t="shared" si="5"/>
        <v>1.2913907284768211</v>
      </c>
      <c r="I78" s="242">
        <f t="shared" si="6"/>
        <v>1.7307692307692308</v>
      </c>
    </row>
    <row r="79" spans="1:9" s="16" customFormat="1" x14ac:dyDescent="0.3">
      <c r="A79" s="15">
        <v>3</v>
      </c>
      <c r="B79" s="32" t="s">
        <v>184</v>
      </c>
      <c r="C79" s="248">
        <v>707000000</v>
      </c>
      <c r="D79" s="83">
        <v>850000000</v>
      </c>
      <c r="E79" s="83">
        <f t="shared" si="7"/>
        <v>1240000000</v>
      </c>
      <c r="F79" s="83">
        <v>1240000000</v>
      </c>
      <c r="G79" s="83"/>
      <c r="H79" s="242">
        <f t="shared" si="5"/>
        <v>1.2022630834512023</v>
      </c>
      <c r="I79" s="242">
        <f t="shared" si="6"/>
        <v>1.4588235294117646</v>
      </c>
    </row>
    <row r="80" spans="1:9" s="16" customFormat="1" x14ac:dyDescent="0.3">
      <c r="A80" s="15">
        <v>4</v>
      </c>
      <c r="B80" s="32" t="s">
        <v>185</v>
      </c>
      <c r="C80" s="248">
        <v>748000000</v>
      </c>
      <c r="D80" s="83">
        <v>848000000</v>
      </c>
      <c r="E80" s="83">
        <f t="shared" si="7"/>
        <v>1476000000</v>
      </c>
      <c r="F80" s="83">
        <f>500000000+976000000</f>
        <v>1476000000</v>
      </c>
      <c r="G80" s="83"/>
      <c r="H80" s="242">
        <f t="shared" si="5"/>
        <v>1.1336898395721926</v>
      </c>
      <c r="I80" s="242">
        <f t="shared" si="6"/>
        <v>1.7405660377358489</v>
      </c>
    </row>
    <row r="81" spans="1:9" s="16" customFormat="1" ht="17.25" customHeight="1" x14ac:dyDescent="0.3">
      <c r="A81" s="15">
        <v>5</v>
      </c>
      <c r="B81" s="32" t="s">
        <v>186</v>
      </c>
      <c r="C81" s="248">
        <v>409000000</v>
      </c>
      <c r="D81" s="83">
        <v>550000000</v>
      </c>
      <c r="E81" s="83">
        <f t="shared" si="7"/>
        <v>746000000</v>
      </c>
      <c r="F81" s="83">
        <v>746000000</v>
      </c>
      <c r="G81" s="83"/>
      <c r="H81" s="242">
        <f t="shared" si="5"/>
        <v>1.3447432762836187</v>
      </c>
      <c r="I81" s="242">
        <f t="shared" si="6"/>
        <v>1.3563636363636364</v>
      </c>
    </row>
    <row r="82" spans="1:9" s="16" customFormat="1" ht="19.5" customHeight="1" x14ac:dyDescent="0.3">
      <c r="A82" s="15">
        <v>6</v>
      </c>
      <c r="B82" s="23" t="s">
        <v>187</v>
      </c>
      <c r="C82" s="83">
        <v>133000000</v>
      </c>
      <c r="D82" s="83">
        <v>150000000</v>
      </c>
      <c r="E82" s="83">
        <f t="shared" si="7"/>
        <v>250000000</v>
      </c>
      <c r="F82" s="83">
        <v>250000000</v>
      </c>
      <c r="G82" s="83"/>
      <c r="H82" s="242">
        <f t="shared" si="5"/>
        <v>1.1278195488721805</v>
      </c>
      <c r="I82" s="242">
        <f t="shared" si="6"/>
        <v>1.6666666666666667</v>
      </c>
    </row>
    <row r="83" spans="1:9" s="16" customFormat="1" ht="19.5" customHeight="1" x14ac:dyDescent="0.3">
      <c r="A83" s="15">
        <v>7</v>
      </c>
      <c r="B83" s="23" t="s">
        <v>409</v>
      </c>
      <c r="C83" s="83">
        <v>12358000000</v>
      </c>
      <c r="D83" s="83">
        <v>13900000000</v>
      </c>
      <c r="E83" s="83">
        <f>F83+G83</f>
        <v>16980000000</v>
      </c>
      <c r="F83" s="83"/>
      <c r="G83" s="83">
        <v>16980000000</v>
      </c>
      <c r="H83" s="242">
        <f t="shared" si="5"/>
        <v>1.1247774720828614</v>
      </c>
      <c r="I83" s="242">
        <f t="shared" si="6"/>
        <v>1.2215827338129497</v>
      </c>
    </row>
    <row r="84" spans="1:9" s="101" customFormat="1" ht="18" customHeight="1" x14ac:dyDescent="0.3">
      <c r="A84" s="13" t="s">
        <v>188</v>
      </c>
      <c r="B84" s="20" t="s">
        <v>189</v>
      </c>
      <c r="C84" s="115">
        <f>C85+C86</f>
        <v>11107000000</v>
      </c>
      <c r="D84" s="115">
        <f>D85+D86</f>
        <v>13132000000</v>
      </c>
      <c r="E84" s="115">
        <f>E85+E86</f>
        <v>17710000000</v>
      </c>
      <c r="F84" s="115">
        <f>F85+F86</f>
        <v>5000000000</v>
      </c>
      <c r="G84" s="115">
        <f>G85+G86</f>
        <v>12710000000</v>
      </c>
      <c r="H84" s="241">
        <f t="shared" si="5"/>
        <v>1.1823174574592599</v>
      </c>
      <c r="I84" s="241">
        <f t="shared" si="6"/>
        <v>1.3486140724946696</v>
      </c>
    </row>
    <row r="85" spans="1:9" s="16" customFormat="1" ht="18" customHeight="1" x14ac:dyDescent="0.3">
      <c r="A85" s="21"/>
      <c r="B85" s="22" t="s">
        <v>190</v>
      </c>
      <c r="C85" s="83">
        <v>3782000000</v>
      </c>
      <c r="D85" s="83">
        <v>4782000000</v>
      </c>
      <c r="E85" s="83">
        <f t="shared" ref="E85:E91" si="8">F85+G85</f>
        <v>7560000000</v>
      </c>
      <c r="F85" s="83">
        <v>2000000000</v>
      </c>
      <c r="G85" s="83">
        <v>5560000000</v>
      </c>
      <c r="H85" s="242">
        <f t="shared" si="5"/>
        <v>1.2644103648863037</v>
      </c>
      <c r="I85" s="242">
        <f t="shared" si="6"/>
        <v>1.5809284818067755</v>
      </c>
    </row>
    <row r="86" spans="1:9" s="16" customFormat="1" ht="18" customHeight="1" x14ac:dyDescent="0.3">
      <c r="A86" s="21"/>
      <c r="B86" s="22" t="s">
        <v>191</v>
      </c>
      <c r="C86" s="83">
        <v>7325000000</v>
      </c>
      <c r="D86" s="83">
        <v>8350000000</v>
      </c>
      <c r="E86" s="83">
        <f t="shared" si="8"/>
        <v>10150000000</v>
      </c>
      <c r="F86" s="83">
        <v>3000000000</v>
      </c>
      <c r="G86" s="83">
        <v>7150000000</v>
      </c>
      <c r="H86" s="242">
        <f t="shared" si="5"/>
        <v>1.1399317406143346</v>
      </c>
      <c r="I86" s="242">
        <f t="shared" si="6"/>
        <v>1.215568862275449</v>
      </c>
    </row>
    <row r="87" spans="1:9" s="14" customFormat="1" ht="22.5" customHeight="1" x14ac:dyDescent="0.3">
      <c r="A87" s="19" t="s">
        <v>192</v>
      </c>
      <c r="B87" s="20" t="s">
        <v>119</v>
      </c>
      <c r="C87" s="134">
        <f>13046000000+7000000000</f>
        <v>20046000000</v>
      </c>
      <c r="D87" s="134">
        <f>13046000000+7000000000</f>
        <v>20046000000</v>
      </c>
      <c r="E87" s="134">
        <f t="shared" si="8"/>
        <v>21000000000</v>
      </c>
      <c r="F87" s="134">
        <v>21000000000</v>
      </c>
      <c r="G87" s="134"/>
      <c r="H87" s="242">
        <f t="shared" si="5"/>
        <v>1</v>
      </c>
      <c r="I87" s="242">
        <f t="shared" si="6"/>
        <v>1.0475905417539659</v>
      </c>
    </row>
    <row r="88" spans="1:9" s="14" customFormat="1" ht="22.5" customHeight="1" x14ac:dyDescent="0.3">
      <c r="A88" s="19" t="s">
        <v>166</v>
      </c>
      <c r="B88" s="20" t="s">
        <v>193</v>
      </c>
      <c r="C88" s="134"/>
      <c r="D88" s="134">
        <v>348000000</v>
      </c>
      <c r="E88" s="134">
        <f t="shared" si="8"/>
        <v>0</v>
      </c>
      <c r="F88" s="134"/>
      <c r="G88" s="134"/>
      <c r="H88" s="242"/>
      <c r="I88" s="242"/>
    </row>
    <row r="89" spans="1:9" s="14" customFormat="1" ht="18" customHeight="1" x14ac:dyDescent="0.3">
      <c r="A89" s="19" t="s">
        <v>169</v>
      </c>
      <c r="B89" s="18" t="s">
        <v>194</v>
      </c>
      <c r="C89" s="138">
        <v>1570000000</v>
      </c>
      <c r="D89" s="134">
        <v>1570000000</v>
      </c>
      <c r="E89" s="134">
        <f t="shared" si="8"/>
        <v>5000000000</v>
      </c>
      <c r="F89" s="134">
        <v>5000000000</v>
      </c>
      <c r="G89" s="134"/>
      <c r="H89" s="241">
        <f t="shared" si="5"/>
        <v>1</v>
      </c>
      <c r="I89" s="241">
        <f t="shared" si="6"/>
        <v>3.1847133757961785</v>
      </c>
    </row>
    <row r="90" spans="1:9" s="14" customFormat="1" ht="19.5" customHeight="1" x14ac:dyDescent="0.3">
      <c r="A90" s="19" t="s">
        <v>170</v>
      </c>
      <c r="B90" s="18" t="s">
        <v>195</v>
      </c>
      <c r="C90" s="138">
        <v>6871000000</v>
      </c>
      <c r="D90" s="134">
        <v>6871000000</v>
      </c>
      <c r="E90" s="134">
        <f t="shared" si="8"/>
        <v>8860000000</v>
      </c>
      <c r="F90" s="134">
        <v>6733000000</v>
      </c>
      <c r="G90" s="134">
        <v>2127000000</v>
      </c>
      <c r="H90" s="241">
        <f t="shared" si="5"/>
        <v>1</v>
      </c>
      <c r="I90" s="241">
        <f t="shared" si="6"/>
        <v>1.2894775141900743</v>
      </c>
    </row>
    <row r="91" spans="1:9" s="102" customFormat="1" ht="22.5" customHeight="1" x14ac:dyDescent="0.3">
      <c r="A91" s="19" t="s">
        <v>188</v>
      </c>
      <c r="B91" s="34" t="s">
        <v>210</v>
      </c>
      <c r="C91" s="108">
        <v>150000000</v>
      </c>
      <c r="D91" s="134">
        <v>150000000</v>
      </c>
      <c r="E91" s="134">
        <f t="shared" si="8"/>
        <v>150000000</v>
      </c>
      <c r="F91" s="134">
        <v>150000000</v>
      </c>
      <c r="G91" s="134"/>
      <c r="H91" s="242">
        <f t="shared" si="5"/>
        <v>1</v>
      </c>
      <c r="I91" s="242">
        <f t="shared" si="6"/>
        <v>1</v>
      </c>
    </row>
    <row r="92" spans="1:9" s="102" customFormat="1" ht="27.75" customHeight="1" x14ac:dyDescent="0.3">
      <c r="A92" s="19" t="s">
        <v>192</v>
      </c>
      <c r="B92" s="34" t="s">
        <v>196</v>
      </c>
      <c r="C92" s="108">
        <v>640000000</v>
      </c>
      <c r="D92" s="134">
        <v>640000000</v>
      </c>
      <c r="E92" s="134"/>
      <c r="F92" s="134"/>
      <c r="G92" s="134"/>
      <c r="H92" s="242">
        <f t="shared" si="5"/>
        <v>1</v>
      </c>
      <c r="I92" s="242">
        <f t="shared" si="6"/>
        <v>0</v>
      </c>
    </row>
    <row r="93" spans="1:9" s="102" customFormat="1" ht="29.25" customHeight="1" x14ac:dyDescent="0.3">
      <c r="A93" s="19" t="s">
        <v>309</v>
      </c>
      <c r="B93" s="33" t="s">
        <v>197</v>
      </c>
      <c r="C93" s="134">
        <f>SUM(C94,C102,C108,C111,C112)</f>
        <v>69198000000</v>
      </c>
      <c r="D93" s="134">
        <f>SUM(D94,D102,D108,D111,D112)</f>
        <v>79487002945</v>
      </c>
      <c r="E93" s="134">
        <f>SUM(E94,E102,E108,E111,E112)</f>
        <v>69198000000</v>
      </c>
      <c r="F93" s="134">
        <f>SUM(F94,F102,F108,F111,F112)</f>
        <v>6171000000</v>
      </c>
      <c r="G93" s="134">
        <f>SUM(G94,G102,G108,G111,G112)</f>
        <v>63027000000</v>
      </c>
      <c r="H93" s="241">
        <f t="shared" si="5"/>
        <v>1.1486893110350009</v>
      </c>
      <c r="I93" s="241">
        <f t="shared" si="6"/>
        <v>0.87055741739162884</v>
      </c>
    </row>
    <row r="94" spans="1:9" ht="24.75" customHeight="1" x14ac:dyDescent="0.3">
      <c r="A94" s="97">
        <v>1</v>
      </c>
      <c r="B94" s="35" t="s">
        <v>198</v>
      </c>
      <c r="C94" s="134">
        <f>SUM(C95:C101)</f>
        <v>36319000000</v>
      </c>
      <c r="D94" s="134">
        <f>SUM(D95:D101)</f>
        <v>39507633145</v>
      </c>
      <c r="E94" s="134">
        <f>SUM(E95:E101)</f>
        <v>36319000000</v>
      </c>
      <c r="F94" s="134">
        <f>SUM(F95:F101)</f>
        <v>5366000000</v>
      </c>
      <c r="G94" s="134">
        <f>SUM(G95:G101)</f>
        <v>30953000000</v>
      </c>
      <c r="H94" s="241">
        <f t="shared" si="5"/>
        <v>1.0877951800710373</v>
      </c>
      <c r="I94" s="241">
        <f t="shared" si="6"/>
        <v>0.91929070685411218</v>
      </c>
    </row>
    <row r="95" spans="1:9" ht="30" customHeight="1" x14ac:dyDescent="0.3">
      <c r="A95" s="40"/>
      <c r="B95" s="24" t="s">
        <v>199</v>
      </c>
      <c r="C95" s="244">
        <v>20630000000</v>
      </c>
      <c r="D95" s="83">
        <f>20630000000+1055530000</f>
        <v>21685530000</v>
      </c>
      <c r="E95" s="83">
        <f t="shared" ref="E95:E100" si="9">F95+G95</f>
        <v>20630000000</v>
      </c>
      <c r="F95" s="83"/>
      <c r="G95" s="83">
        <v>20630000000</v>
      </c>
      <c r="H95" s="242">
        <f t="shared" si="5"/>
        <v>1.051164808531265</v>
      </c>
      <c r="I95" s="242">
        <f t="shared" si="6"/>
        <v>0.95132560744422667</v>
      </c>
    </row>
    <row r="96" spans="1:9" ht="30" customHeight="1" x14ac:dyDescent="0.3">
      <c r="A96" s="40"/>
      <c r="B96" s="24" t="s">
        <v>128</v>
      </c>
      <c r="C96" s="244">
        <v>2300000000</v>
      </c>
      <c r="D96" s="83">
        <v>2300000000</v>
      </c>
      <c r="E96" s="83">
        <f t="shared" si="9"/>
        <v>2300000000</v>
      </c>
      <c r="F96" s="83"/>
      <c r="G96" s="83">
        <v>2300000000</v>
      </c>
      <c r="H96" s="242">
        <f t="shared" si="5"/>
        <v>1</v>
      </c>
      <c r="I96" s="242">
        <f t="shared" si="6"/>
        <v>1</v>
      </c>
    </row>
    <row r="97" spans="1:9" ht="30" customHeight="1" x14ac:dyDescent="0.3">
      <c r="A97" s="40"/>
      <c r="B97" s="24" t="s">
        <v>422</v>
      </c>
      <c r="C97" s="244">
        <v>1760000000</v>
      </c>
      <c r="D97" s="83">
        <f>1760000000+321281105</f>
        <v>2081281105</v>
      </c>
      <c r="E97" s="83">
        <f t="shared" si="9"/>
        <v>1760000000</v>
      </c>
      <c r="F97" s="83">
        <v>1760000000</v>
      </c>
      <c r="G97" s="83"/>
      <c r="H97" s="242">
        <f t="shared" si="5"/>
        <v>1.1825460823863636</v>
      </c>
      <c r="I97" s="242">
        <f t="shared" si="6"/>
        <v>0.84563300736831515</v>
      </c>
    </row>
    <row r="98" spans="1:9" ht="30" customHeight="1" x14ac:dyDescent="0.3">
      <c r="A98" s="40"/>
      <c r="B98" s="24" t="s">
        <v>211</v>
      </c>
      <c r="C98" s="244">
        <v>9023000000</v>
      </c>
      <c r="D98" s="83">
        <f>9023000000+466498040</f>
        <v>9489498040</v>
      </c>
      <c r="E98" s="83">
        <f t="shared" si="9"/>
        <v>9023000000</v>
      </c>
      <c r="F98" s="83">
        <v>1000000000</v>
      </c>
      <c r="G98" s="83">
        <v>8023000000</v>
      </c>
      <c r="H98" s="242">
        <f t="shared" si="5"/>
        <v>1.0517009908012855</v>
      </c>
      <c r="I98" s="242">
        <f t="shared" si="6"/>
        <v>0.95084059894067907</v>
      </c>
    </row>
    <row r="99" spans="1:9" ht="30" customHeight="1" x14ac:dyDescent="0.3">
      <c r="A99" s="40"/>
      <c r="B99" s="24" t="s">
        <v>127</v>
      </c>
      <c r="C99" s="244">
        <v>2006000000</v>
      </c>
      <c r="D99" s="83">
        <f>2006000000+166824000</f>
        <v>2172824000</v>
      </c>
      <c r="E99" s="83">
        <f t="shared" si="9"/>
        <v>2006000000</v>
      </c>
      <c r="F99" s="83">
        <v>2006000000</v>
      </c>
      <c r="G99" s="83"/>
      <c r="H99" s="242">
        <f t="shared" si="5"/>
        <v>1.0831625124626121</v>
      </c>
      <c r="I99" s="242">
        <f t="shared" si="6"/>
        <v>0.92322249754236885</v>
      </c>
    </row>
    <row r="100" spans="1:9" s="102" customFormat="1" ht="30" customHeight="1" x14ac:dyDescent="0.3">
      <c r="A100" s="97"/>
      <c r="B100" s="24" t="s">
        <v>222</v>
      </c>
      <c r="C100" s="244">
        <v>600000000</v>
      </c>
      <c r="D100" s="83">
        <v>600000000</v>
      </c>
      <c r="E100" s="83">
        <f t="shared" si="9"/>
        <v>600000000</v>
      </c>
      <c r="F100" s="83">
        <v>600000000</v>
      </c>
      <c r="G100" s="134"/>
      <c r="H100" s="242">
        <f t="shared" si="5"/>
        <v>1</v>
      </c>
      <c r="I100" s="242">
        <f t="shared" si="6"/>
        <v>1</v>
      </c>
    </row>
    <row r="101" spans="1:9" s="102" customFormat="1" ht="30" customHeight="1" x14ac:dyDescent="0.3">
      <c r="A101" s="97"/>
      <c r="B101" s="24" t="s">
        <v>421</v>
      </c>
      <c r="C101" s="244"/>
      <c r="D101" s="83">
        <v>1178500000</v>
      </c>
      <c r="E101" s="83"/>
      <c r="F101" s="83"/>
      <c r="G101" s="134"/>
      <c r="H101" s="242"/>
      <c r="I101" s="242"/>
    </row>
    <row r="102" spans="1:9" s="102" customFormat="1" ht="30" customHeight="1" x14ac:dyDescent="0.3">
      <c r="A102" s="97">
        <v>2</v>
      </c>
      <c r="B102" s="35" t="s">
        <v>204</v>
      </c>
      <c r="C102" s="134">
        <f>SUM(C103,C104,C105)</f>
        <v>14353000000</v>
      </c>
      <c r="D102" s="134">
        <f>SUM(D103,D104,D105)</f>
        <v>19186604000</v>
      </c>
      <c r="E102" s="134">
        <f>SUM(E103,E104,E105)</f>
        <v>14353000000</v>
      </c>
      <c r="F102" s="134">
        <f>SUM(F103,F104,F105)</f>
        <v>0</v>
      </c>
      <c r="G102" s="134">
        <f>SUM(G103,G104,G105)</f>
        <v>14353000000</v>
      </c>
      <c r="H102" s="241">
        <f t="shared" si="5"/>
        <v>1.3367661116142966</v>
      </c>
      <c r="I102" s="241">
        <f t="shared" si="6"/>
        <v>0.74807402081160379</v>
      </c>
    </row>
    <row r="103" spans="1:9" ht="30" customHeight="1" x14ac:dyDescent="0.3">
      <c r="A103" s="40"/>
      <c r="B103" s="24" t="s">
        <v>221</v>
      </c>
      <c r="C103" s="244">
        <v>10911000000</v>
      </c>
      <c r="D103" s="83">
        <f>10911000000+4833604000</f>
        <v>15744604000</v>
      </c>
      <c r="E103" s="83">
        <f>F103+G103</f>
        <v>10911000000</v>
      </c>
      <c r="F103" s="83"/>
      <c r="G103" s="83">
        <v>10911000000</v>
      </c>
      <c r="H103" s="242">
        <f t="shared" si="5"/>
        <v>1.443002841169462</v>
      </c>
      <c r="I103" s="242">
        <f t="shared" si="6"/>
        <v>0.69299932853185764</v>
      </c>
    </row>
    <row r="104" spans="1:9" ht="37.5" customHeight="1" x14ac:dyDescent="0.3">
      <c r="A104" s="40"/>
      <c r="B104" s="30" t="s">
        <v>214</v>
      </c>
      <c r="C104" s="247">
        <v>687000000</v>
      </c>
      <c r="D104" s="83">
        <v>687000000</v>
      </c>
      <c r="E104" s="83">
        <f>F104+G104</f>
        <v>687000000</v>
      </c>
      <c r="F104" s="83"/>
      <c r="G104" s="83">
        <v>687000000</v>
      </c>
      <c r="H104" s="242">
        <f t="shared" si="5"/>
        <v>1</v>
      </c>
      <c r="I104" s="242">
        <f t="shared" si="6"/>
        <v>1</v>
      </c>
    </row>
    <row r="105" spans="1:9" ht="32.25" x14ac:dyDescent="0.3">
      <c r="A105" s="40"/>
      <c r="B105" s="30" t="s">
        <v>126</v>
      </c>
      <c r="C105" s="247">
        <v>2755000000</v>
      </c>
      <c r="D105" s="83">
        <f>D106+D107</f>
        <v>2755000000</v>
      </c>
      <c r="E105" s="83">
        <f>E106+E107</f>
        <v>2755000000</v>
      </c>
      <c r="F105" s="83">
        <f>F106+F107</f>
        <v>0</v>
      </c>
      <c r="G105" s="83">
        <f>G106+G107</f>
        <v>2755000000</v>
      </c>
      <c r="H105" s="242">
        <f t="shared" si="5"/>
        <v>1</v>
      </c>
      <c r="I105" s="242">
        <f t="shared" si="6"/>
        <v>1</v>
      </c>
    </row>
    <row r="106" spans="1:9" x14ac:dyDescent="0.3">
      <c r="A106" s="40"/>
      <c r="B106" s="24" t="s">
        <v>212</v>
      </c>
      <c r="C106" s="244">
        <v>2204000000</v>
      </c>
      <c r="D106" s="83">
        <v>2204000000</v>
      </c>
      <c r="E106" s="83">
        <f>F106+G106</f>
        <v>2204000000</v>
      </c>
      <c r="F106" s="83"/>
      <c r="G106" s="83">
        <v>2204000000</v>
      </c>
      <c r="H106" s="242">
        <f t="shared" si="5"/>
        <v>1</v>
      </c>
      <c r="I106" s="242">
        <f t="shared" si="6"/>
        <v>1</v>
      </c>
    </row>
    <row r="107" spans="1:9" x14ac:dyDescent="0.3">
      <c r="A107" s="40"/>
      <c r="B107" s="24" t="s">
        <v>213</v>
      </c>
      <c r="C107" s="244">
        <v>551000000</v>
      </c>
      <c r="D107" s="83">
        <v>551000000</v>
      </c>
      <c r="E107" s="83">
        <f>F107+G107</f>
        <v>551000000</v>
      </c>
      <c r="F107" s="83"/>
      <c r="G107" s="83">
        <v>551000000</v>
      </c>
      <c r="H107" s="242">
        <f t="shared" si="5"/>
        <v>1</v>
      </c>
      <c r="I107" s="242">
        <f t="shared" si="6"/>
        <v>1</v>
      </c>
    </row>
    <row r="108" spans="1:9" s="102" customFormat="1" ht="23.1" customHeight="1" x14ac:dyDescent="0.3">
      <c r="A108" s="97">
        <v>3</v>
      </c>
      <c r="B108" s="43" t="s">
        <v>215</v>
      </c>
      <c r="C108" s="134">
        <f>SUM(C109:C110)</f>
        <v>48000000</v>
      </c>
      <c r="D108" s="134">
        <f>SUM(D109:D110)</f>
        <v>48000000</v>
      </c>
      <c r="E108" s="134">
        <f>SUM(E109:E110)</f>
        <v>48000000</v>
      </c>
      <c r="F108" s="134">
        <f>SUM(F109:F110)</f>
        <v>48000000</v>
      </c>
      <c r="G108" s="134">
        <f>SUM(G109:G110)</f>
        <v>0</v>
      </c>
      <c r="H108" s="241">
        <f t="shared" si="5"/>
        <v>1</v>
      </c>
      <c r="I108" s="241">
        <f t="shared" si="6"/>
        <v>1</v>
      </c>
    </row>
    <row r="109" spans="1:9" ht="23.1" customHeight="1" x14ac:dyDescent="0.3">
      <c r="A109" s="40"/>
      <c r="B109" s="30" t="s">
        <v>216</v>
      </c>
      <c r="C109" s="247">
        <v>24000000</v>
      </c>
      <c r="D109" s="83">
        <v>24000000</v>
      </c>
      <c r="E109" s="83">
        <f>F109+G109</f>
        <v>24000000</v>
      </c>
      <c r="F109" s="83">
        <v>24000000</v>
      </c>
      <c r="G109" s="83"/>
      <c r="H109" s="242">
        <f t="shared" si="5"/>
        <v>1</v>
      </c>
      <c r="I109" s="242">
        <f t="shared" si="6"/>
        <v>1</v>
      </c>
    </row>
    <row r="110" spans="1:9" ht="23.1" customHeight="1" x14ac:dyDescent="0.3">
      <c r="A110" s="40"/>
      <c r="B110" s="30" t="s">
        <v>217</v>
      </c>
      <c r="C110" s="247">
        <v>24000000</v>
      </c>
      <c r="D110" s="83">
        <v>24000000</v>
      </c>
      <c r="E110" s="83">
        <f>F110+G110</f>
        <v>24000000</v>
      </c>
      <c r="F110" s="83">
        <v>24000000</v>
      </c>
      <c r="G110" s="83"/>
      <c r="H110" s="242">
        <f t="shared" si="5"/>
        <v>1</v>
      </c>
      <c r="I110" s="242">
        <f t="shared" si="6"/>
        <v>1</v>
      </c>
    </row>
    <row r="111" spans="1:9" s="102" customFormat="1" ht="25.5" customHeight="1" x14ac:dyDescent="0.3">
      <c r="A111" s="97">
        <v>4</v>
      </c>
      <c r="B111" s="43" t="s">
        <v>218</v>
      </c>
      <c r="C111" s="249">
        <v>60000000</v>
      </c>
      <c r="D111" s="134">
        <f>60000000</f>
        <v>60000000</v>
      </c>
      <c r="E111" s="134">
        <f>F111+G111</f>
        <v>60000000</v>
      </c>
      <c r="F111" s="134">
        <v>60000000</v>
      </c>
      <c r="G111" s="134"/>
      <c r="H111" s="242">
        <f t="shared" si="5"/>
        <v>1</v>
      </c>
      <c r="I111" s="242">
        <f t="shared" si="6"/>
        <v>1</v>
      </c>
    </row>
    <row r="112" spans="1:9" x14ac:dyDescent="0.3">
      <c r="A112" s="97">
        <v>5</v>
      </c>
      <c r="B112" s="35" t="s">
        <v>200</v>
      </c>
      <c r="C112" s="134">
        <f>C113+C114</f>
        <v>18418000000</v>
      </c>
      <c r="D112" s="134">
        <f>D113+D114</f>
        <v>20684765800</v>
      </c>
      <c r="E112" s="134">
        <f>E113+E114</f>
        <v>18418000000</v>
      </c>
      <c r="F112" s="134">
        <f>F113+F114</f>
        <v>697000000</v>
      </c>
      <c r="G112" s="134">
        <f>G113+G114</f>
        <v>17721000000</v>
      </c>
      <c r="H112" s="241">
        <f t="shared" si="5"/>
        <v>1.1230733955912695</v>
      </c>
      <c r="I112" s="241">
        <f t="shared" si="6"/>
        <v>0.89041375561525571</v>
      </c>
    </row>
    <row r="113" spans="1:9" x14ac:dyDescent="0.3">
      <c r="A113" s="40"/>
      <c r="B113" s="24" t="s">
        <v>201</v>
      </c>
      <c r="C113" s="244">
        <v>13800000000</v>
      </c>
      <c r="D113" s="83">
        <f>13800000000+103000000</f>
        <v>13903000000</v>
      </c>
      <c r="E113" s="83">
        <f>F113+G113</f>
        <v>13800000000</v>
      </c>
      <c r="F113" s="83"/>
      <c r="G113" s="83">
        <v>13800000000</v>
      </c>
      <c r="H113" s="242">
        <f t="shared" si="5"/>
        <v>1.007463768115942</v>
      </c>
      <c r="I113" s="242">
        <f t="shared" si="6"/>
        <v>0.99259152700855935</v>
      </c>
    </row>
    <row r="114" spans="1:9" x14ac:dyDescent="0.3">
      <c r="A114" s="40"/>
      <c r="B114" s="24" t="s">
        <v>202</v>
      </c>
      <c r="C114" s="244">
        <v>4618000000</v>
      </c>
      <c r="D114" s="83">
        <f>SUM(D115:D117)</f>
        <v>6781765800</v>
      </c>
      <c r="E114" s="83">
        <f>SUM(E115:E117)</f>
        <v>4618000000</v>
      </c>
      <c r="F114" s="83">
        <f>SUM(F115:F117)</f>
        <v>697000000</v>
      </c>
      <c r="G114" s="83">
        <f>SUM(G115:G117)</f>
        <v>3921000000</v>
      </c>
      <c r="H114" s="242">
        <f t="shared" si="5"/>
        <v>1.4685504114335211</v>
      </c>
      <c r="I114" s="242">
        <f t="shared" si="6"/>
        <v>0.68094359731502374</v>
      </c>
    </row>
    <row r="115" spans="1:9" x14ac:dyDescent="0.3">
      <c r="A115" s="40"/>
      <c r="B115" s="24" t="s">
        <v>129</v>
      </c>
      <c r="C115" s="244">
        <v>3921000000</v>
      </c>
      <c r="D115" s="83">
        <f>3921000000+2137111000</f>
        <v>6058111000</v>
      </c>
      <c r="E115" s="83">
        <f>F115+G115</f>
        <v>3921000000</v>
      </c>
      <c r="F115" s="83"/>
      <c r="G115" s="83">
        <v>3921000000</v>
      </c>
      <c r="H115" s="242">
        <f t="shared" si="5"/>
        <v>1.5450423361387402</v>
      </c>
      <c r="I115" s="242">
        <f t="shared" si="6"/>
        <v>0.64723145548174998</v>
      </c>
    </row>
    <row r="116" spans="1:9" x14ac:dyDescent="0.3">
      <c r="A116" s="40"/>
      <c r="B116" s="24" t="s">
        <v>219</v>
      </c>
      <c r="C116" s="244">
        <v>578000000</v>
      </c>
      <c r="D116" s="83">
        <f>26654800+578000000</f>
        <v>604654800</v>
      </c>
      <c r="E116" s="83">
        <f>F116+G116</f>
        <v>578000000</v>
      </c>
      <c r="F116" s="83">
        <v>578000000</v>
      </c>
      <c r="G116" s="83"/>
      <c r="H116" s="242">
        <f t="shared" si="5"/>
        <v>1.046115570934256</v>
      </c>
      <c r="I116" s="242">
        <f t="shared" si="6"/>
        <v>0.95591732671269625</v>
      </c>
    </row>
    <row r="117" spans="1:9" x14ac:dyDescent="0.3">
      <c r="A117" s="40"/>
      <c r="B117" s="24" t="s">
        <v>220</v>
      </c>
      <c r="C117" s="244">
        <v>119000000</v>
      </c>
      <c r="D117" s="83">
        <v>119000000</v>
      </c>
      <c r="E117" s="83">
        <f>F117+G117</f>
        <v>119000000</v>
      </c>
      <c r="F117" s="83">
        <v>119000000</v>
      </c>
      <c r="G117" s="83"/>
      <c r="H117" s="242">
        <f t="shared" si="5"/>
        <v>1</v>
      </c>
      <c r="I117" s="242">
        <f t="shared" si="6"/>
        <v>1</v>
      </c>
    </row>
    <row r="118" spans="1:9" ht="28.5" customHeight="1" x14ac:dyDescent="0.3">
      <c r="A118" s="97" t="s">
        <v>324</v>
      </c>
      <c r="B118" s="35" t="s">
        <v>203</v>
      </c>
      <c r="C118" s="134">
        <f>C119+C120+C123+C124+C125+C126</f>
        <v>16084000000</v>
      </c>
      <c r="D118" s="134">
        <f>D119+D120+D123+D124+D125+D126+D131</f>
        <v>24010687034</v>
      </c>
      <c r="E118" s="134">
        <f>E119+E120+E123+E124+E125+E126+E131</f>
        <v>22404000000</v>
      </c>
      <c r="F118" s="134">
        <f>F119+F120+F123+F124+F125+F126+F131</f>
        <v>22404000000</v>
      </c>
      <c r="G118" s="134">
        <f>G119+G120+G123+G124+G125+G126+G129</f>
        <v>0</v>
      </c>
      <c r="H118" s="241">
        <f t="shared" si="5"/>
        <v>1.4928305790848049</v>
      </c>
      <c r="I118" s="241">
        <f t="shared" si="6"/>
        <v>0.93308450392423703</v>
      </c>
    </row>
    <row r="119" spans="1:9" s="102" customFormat="1" ht="33" customHeight="1" x14ac:dyDescent="0.3">
      <c r="A119" s="40">
        <v>1</v>
      </c>
      <c r="B119" s="92" t="s">
        <v>130</v>
      </c>
      <c r="C119" s="108">
        <v>5000000000</v>
      </c>
      <c r="D119" s="134">
        <v>7500000000</v>
      </c>
      <c r="E119" s="134">
        <f>F119+G119</f>
        <v>7500000000</v>
      </c>
      <c r="F119" s="134">
        <v>7500000000</v>
      </c>
      <c r="G119" s="134"/>
      <c r="H119" s="241">
        <f t="shared" si="5"/>
        <v>1.5</v>
      </c>
      <c r="I119" s="241">
        <f t="shared" si="6"/>
        <v>1</v>
      </c>
    </row>
    <row r="120" spans="1:9" s="103" customFormat="1" ht="31.5" x14ac:dyDescent="0.25">
      <c r="A120" s="78">
        <v>2</v>
      </c>
      <c r="B120" s="38" t="s">
        <v>410</v>
      </c>
      <c r="C120" s="134">
        <f>SUM(C121:C122)</f>
        <v>106000000</v>
      </c>
      <c r="D120" s="134">
        <f>SUM(D121:D122)</f>
        <v>106000000</v>
      </c>
      <c r="E120" s="134">
        <f>SUM(E121:E122)</f>
        <v>106000000</v>
      </c>
      <c r="F120" s="134">
        <f>SUM(F121:F122)</f>
        <v>106000000</v>
      </c>
      <c r="G120" s="134"/>
      <c r="H120" s="241">
        <f t="shared" si="5"/>
        <v>1</v>
      </c>
      <c r="I120" s="241">
        <f t="shared" si="6"/>
        <v>1</v>
      </c>
    </row>
    <row r="121" spans="1:9" s="104" customFormat="1" ht="16.5" x14ac:dyDescent="0.25">
      <c r="A121" s="78"/>
      <c r="B121" s="39" t="s">
        <v>304</v>
      </c>
      <c r="C121" s="83">
        <v>96000000</v>
      </c>
      <c r="D121" s="83">
        <v>96000000</v>
      </c>
      <c r="E121" s="83">
        <v>96000000</v>
      </c>
      <c r="F121" s="83">
        <v>96000000</v>
      </c>
      <c r="G121" s="83"/>
      <c r="H121" s="242">
        <f t="shared" si="5"/>
        <v>1</v>
      </c>
      <c r="I121" s="242">
        <f t="shared" si="6"/>
        <v>1</v>
      </c>
    </row>
    <row r="122" spans="1:9" s="104" customFormat="1" ht="16.5" x14ac:dyDescent="0.25">
      <c r="A122" s="78"/>
      <c r="B122" s="39" t="s">
        <v>411</v>
      </c>
      <c r="C122" s="83">
        <v>10000000</v>
      </c>
      <c r="D122" s="83">
        <v>10000000</v>
      </c>
      <c r="E122" s="83">
        <v>10000000</v>
      </c>
      <c r="F122" s="83">
        <v>10000000</v>
      </c>
      <c r="G122" s="83"/>
      <c r="H122" s="242">
        <f t="shared" si="5"/>
        <v>1</v>
      </c>
      <c r="I122" s="242">
        <f t="shared" si="6"/>
        <v>1</v>
      </c>
    </row>
    <row r="123" spans="1:9" s="103" customFormat="1" ht="29.25" customHeight="1" x14ac:dyDescent="0.25">
      <c r="A123" s="78">
        <v>3</v>
      </c>
      <c r="B123" s="38" t="s">
        <v>412</v>
      </c>
      <c r="C123" s="134">
        <v>30000000</v>
      </c>
      <c r="D123" s="134">
        <v>30000000</v>
      </c>
      <c r="E123" s="134">
        <v>30000000</v>
      </c>
      <c r="F123" s="134">
        <v>30000000</v>
      </c>
      <c r="G123" s="134"/>
      <c r="H123" s="241">
        <f t="shared" si="5"/>
        <v>1</v>
      </c>
      <c r="I123" s="241">
        <f t="shared" si="6"/>
        <v>1</v>
      </c>
    </row>
    <row r="124" spans="1:9" s="103" customFormat="1" ht="29.25" customHeight="1" x14ac:dyDescent="0.25">
      <c r="A124" s="78">
        <v>4</v>
      </c>
      <c r="B124" s="38" t="s">
        <v>413</v>
      </c>
      <c r="C124" s="134">
        <v>925000000</v>
      </c>
      <c r="D124" s="134">
        <f>1606687034+925000000</f>
        <v>2531687034</v>
      </c>
      <c r="E124" s="134">
        <f>925000000</f>
        <v>925000000</v>
      </c>
      <c r="F124" s="134">
        <f>925000000</f>
        <v>925000000</v>
      </c>
      <c r="G124" s="134"/>
      <c r="H124" s="241">
        <f t="shared" si="5"/>
        <v>2.7369589556756755</v>
      </c>
      <c r="I124" s="241">
        <f t="shared" si="6"/>
        <v>0.3653690158291501</v>
      </c>
    </row>
    <row r="125" spans="1:9" s="103" customFormat="1" ht="29.25" customHeight="1" x14ac:dyDescent="0.25">
      <c r="A125" s="78">
        <v>5</v>
      </c>
      <c r="B125" s="38" t="s">
        <v>414</v>
      </c>
      <c r="C125" s="134">
        <v>9968000000</v>
      </c>
      <c r="D125" s="134">
        <v>9968000000</v>
      </c>
      <c r="E125" s="134">
        <v>9968000000</v>
      </c>
      <c r="F125" s="134">
        <v>9968000000</v>
      </c>
      <c r="G125" s="134"/>
      <c r="H125" s="241">
        <f t="shared" si="5"/>
        <v>1</v>
      </c>
      <c r="I125" s="241">
        <f t="shared" si="6"/>
        <v>1</v>
      </c>
    </row>
    <row r="126" spans="1:9" s="105" customFormat="1" ht="53.25" customHeight="1" x14ac:dyDescent="0.25">
      <c r="A126" s="78">
        <v>6</v>
      </c>
      <c r="B126" s="96" t="s">
        <v>415</v>
      </c>
      <c r="C126" s="134">
        <f>C127+C129</f>
        <v>55000000</v>
      </c>
      <c r="D126" s="134">
        <f>D127+D129</f>
        <v>55000000</v>
      </c>
      <c r="E126" s="134">
        <f>E127+E129</f>
        <v>55000000</v>
      </c>
      <c r="F126" s="134">
        <f>F127+F129</f>
        <v>55000000</v>
      </c>
      <c r="G126" s="243"/>
      <c r="H126" s="241">
        <f t="shared" si="5"/>
        <v>1</v>
      </c>
      <c r="I126" s="241">
        <f t="shared" si="6"/>
        <v>1</v>
      </c>
    </row>
    <row r="127" spans="1:9" s="105" customFormat="1" ht="16.5" x14ac:dyDescent="0.25">
      <c r="A127" s="78" t="s">
        <v>387</v>
      </c>
      <c r="B127" s="38" t="s">
        <v>416</v>
      </c>
      <c r="C127" s="134">
        <f>C128</f>
        <v>35000000</v>
      </c>
      <c r="D127" s="134">
        <f>D128</f>
        <v>35000000</v>
      </c>
      <c r="E127" s="134">
        <f>E128</f>
        <v>35000000</v>
      </c>
      <c r="F127" s="134">
        <f>F128</f>
        <v>35000000</v>
      </c>
      <c r="G127" s="243"/>
      <c r="H127" s="241">
        <f t="shared" si="5"/>
        <v>1</v>
      </c>
      <c r="I127" s="241">
        <f t="shared" si="6"/>
        <v>1</v>
      </c>
    </row>
    <row r="128" spans="1:9" s="106" customFormat="1" ht="23.25" customHeight="1" x14ac:dyDescent="0.25">
      <c r="A128" s="93"/>
      <c r="B128" s="95" t="s">
        <v>417</v>
      </c>
      <c r="C128" s="164">
        <v>35000000</v>
      </c>
      <c r="D128" s="164">
        <v>35000000</v>
      </c>
      <c r="E128" s="164">
        <v>35000000</v>
      </c>
      <c r="F128" s="164">
        <v>35000000</v>
      </c>
      <c r="G128" s="164"/>
      <c r="H128" s="242">
        <f t="shared" si="5"/>
        <v>1</v>
      </c>
      <c r="I128" s="242">
        <f t="shared" si="6"/>
        <v>1</v>
      </c>
    </row>
    <row r="129" spans="1:9" s="103" customFormat="1" ht="36" customHeight="1" x14ac:dyDescent="0.25">
      <c r="A129" s="79" t="s">
        <v>387</v>
      </c>
      <c r="B129" s="38" t="s">
        <v>418</v>
      </c>
      <c r="C129" s="134">
        <f>C130</f>
        <v>20000000</v>
      </c>
      <c r="D129" s="134">
        <f>D130</f>
        <v>20000000</v>
      </c>
      <c r="E129" s="134">
        <f>E130</f>
        <v>20000000</v>
      </c>
      <c r="F129" s="134">
        <f>F130</f>
        <v>20000000</v>
      </c>
      <c r="G129" s="134"/>
      <c r="H129" s="241">
        <f t="shared" si="5"/>
        <v>1</v>
      </c>
      <c r="I129" s="241">
        <f t="shared" si="6"/>
        <v>1</v>
      </c>
    </row>
    <row r="130" spans="1:9" s="104" customFormat="1" ht="30.75" customHeight="1" x14ac:dyDescent="0.25">
      <c r="A130" s="93"/>
      <c r="B130" s="94" t="s">
        <v>419</v>
      </c>
      <c r="C130" s="164">
        <v>20000000</v>
      </c>
      <c r="D130" s="164">
        <v>20000000</v>
      </c>
      <c r="E130" s="164">
        <v>20000000</v>
      </c>
      <c r="F130" s="164">
        <v>20000000</v>
      </c>
      <c r="G130" s="83"/>
      <c r="H130" s="242">
        <f t="shared" si="5"/>
        <v>1</v>
      </c>
      <c r="I130" s="242">
        <f t="shared" si="6"/>
        <v>1</v>
      </c>
    </row>
    <row r="131" spans="1:9" s="102" customFormat="1" ht="21.75" customHeight="1" x14ac:dyDescent="0.3">
      <c r="A131" s="40">
        <v>9</v>
      </c>
      <c r="B131" s="33" t="s">
        <v>420</v>
      </c>
      <c r="C131" s="134"/>
      <c r="D131" s="134">
        <v>3820000000</v>
      </c>
      <c r="E131" s="134">
        <v>3820000000</v>
      </c>
      <c r="F131" s="134">
        <v>3820000000</v>
      </c>
      <c r="G131" s="134"/>
      <c r="H131" s="242"/>
      <c r="I131" s="250">
        <f t="shared" si="6"/>
        <v>1</v>
      </c>
    </row>
    <row r="132" spans="1:9" x14ac:dyDescent="0.3">
      <c r="A132" s="116"/>
      <c r="B132" s="116"/>
      <c r="C132" s="116"/>
      <c r="D132" s="117"/>
      <c r="E132" s="117"/>
      <c r="F132" s="117"/>
      <c r="G132" s="117"/>
      <c r="H132" s="118"/>
      <c r="I132" s="118"/>
    </row>
    <row r="133" spans="1:9" x14ac:dyDescent="0.3">
      <c r="A133" s="119"/>
      <c r="B133" s="119"/>
      <c r="C133" s="119"/>
      <c r="D133" s="120"/>
      <c r="E133" s="120"/>
      <c r="F133" s="120"/>
      <c r="G133" s="120"/>
      <c r="H133" s="5"/>
    </row>
    <row r="134" spans="1:9" x14ac:dyDescent="0.3">
      <c r="A134" s="119"/>
      <c r="B134" s="119"/>
      <c r="C134" s="119"/>
      <c r="D134" s="120"/>
      <c r="E134" s="120"/>
      <c r="F134" s="120"/>
      <c r="G134" s="120"/>
      <c r="H134" s="5"/>
    </row>
    <row r="135" spans="1:9" x14ac:dyDescent="0.3">
      <c r="A135" s="119"/>
      <c r="B135" s="119"/>
      <c r="C135" s="119"/>
      <c r="D135" s="120"/>
      <c r="E135" s="120"/>
      <c r="F135" s="120"/>
      <c r="G135" s="120"/>
      <c r="H135" s="5"/>
    </row>
    <row r="136" spans="1:9" x14ac:dyDescent="0.3">
      <c r="A136" s="119"/>
      <c r="B136" s="119"/>
      <c r="C136" s="119"/>
      <c r="D136" s="120"/>
      <c r="E136" s="120"/>
      <c r="F136" s="120"/>
      <c r="G136" s="120"/>
      <c r="H136" s="5"/>
    </row>
    <row r="137" spans="1:9" x14ac:dyDescent="0.3">
      <c r="A137" s="119"/>
      <c r="B137" s="119"/>
      <c r="C137" s="119"/>
      <c r="D137" s="120"/>
      <c r="E137" s="120"/>
      <c r="F137" s="120"/>
      <c r="G137" s="120"/>
      <c r="H137" s="5"/>
    </row>
    <row r="138" spans="1:9" x14ac:dyDescent="0.3">
      <c r="A138" s="119"/>
      <c r="B138" s="119"/>
      <c r="C138" s="119"/>
      <c r="D138" s="120"/>
      <c r="E138" s="120"/>
      <c r="F138" s="120"/>
      <c r="G138" s="120"/>
      <c r="H138" s="5"/>
    </row>
    <row r="139" spans="1:9" x14ac:dyDescent="0.3">
      <c r="A139" s="119"/>
      <c r="B139" s="119"/>
      <c r="C139" s="119"/>
      <c r="D139" s="120"/>
      <c r="E139" s="120"/>
      <c r="F139" s="120"/>
      <c r="G139" s="120"/>
      <c r="H139" s="5"/>
    </row>
    <row r="140" spans="1:9" x14ac:dyDescent="0.3">
      <c r="A140" s="119"/>
      <c r="B140" s="119"/>
      <c r="C140" s="119"/>
      <c r="D140" s="120"/>
      <c r="E140" s="120"/>
      <c r="F140" s="120"/>
      <c r="G140" s="120"/>
      <c r="H140" s="5"/>
    </row>
    <row r="141" spans="1:9" x14ac:dyDescent="0.3">
      <c r="A141" s="119"/>
      <c r="B141" s="119"/>
      <c r="C141" s="119"/>
      <c r="D141" s="120"/>
      <c r="E141" s="120"/>
      <c r="F141" s="120"/>
      <c r="G141" s="120"/>
      <c r="H141" s="5"/>
    </row>
    <row r="142" spans="1:9" x14ac:dyDescent="0.3">
      <c r="A142" s="119"/>
      <c r="B142" s="119"/>
      <c r="C142" s="119"/>
      <c r="D142" s="120"/>
      <c r="E142" s="120"/>
      <c r="F142" s="120"/>
      <c r="G142" s="120"/>
      <c r="H142" s="5"/>
    </row>
    <row r="143" spans="1:9" x14ac:dyDescent="0.3">
      <c r="A143" s="119"/>
      <c r="B143" s="119"/>
      <c r="C143" s="119"/>
      <c r="D143" s="120"/>
      <c r="E143" s="120"/>
      <c r="F143" s="120"/>
      <c r="G143" s="120"/>
      <c r="H143" s="5"/>
    </row>
    <row r="144" spans="1:9" x14ac:dyDescent="0.3">
      <c r="A144" s="119"/>
      <c r="B144" s="119"/>
      <c r="C144" s="119"/>
      <c r="D144" s="120"/>
      <c r="E144" s="120"/>
      <c r="F144" s="120"/>
      <c r="G144" s="120"/>
      <c r="H144" s="5"/>
    </row>
    <row r="145" spans="1:8" x14ac:dyDescent="0.3">
      <c r="A145" s="119"/>
      <c r="B145" s="119"/>
      <c r="C145" s="119"/>
      <c r="D145" s="120"/>
      <c r="E145" s="120"/>
      <c r="F145" s="120"/>
      <c r="G145" s="120"/>
      <c r="H145" s="5"/>
    </row>
    <row r="146" spans="1:8" x14ac:dyDescent="0.3">
      <c r="A146" s="119"/>
      <c r="B146" s="119"/>
      <c r="C146" s="119"/>
      <c r="D146" s="120"/>
      <c r="E146" s="120"/>
      <c r="F146" s="120"/>
      <c r="G146" s="120"/>
      <c r="H146" s="5"/>
    </row>
    <row r="147" spans="1:8" x14ac:dyDescent="0.3">
      <c r="A147" s="119"/>
      <c r="B147" s="119"/>
      <c r="C147" s="119"/>
      <c r="D147" s="120"/>
      <c r="E147" s="120"/>
      <c r="F147" s="120"/>
      <c r="G147" s="120"/>
      <c r="H147" s="5"/>
    </row>
    <row r="148" spans="1:8" x14ac:dyDescent="0.3">
      <c r="A148" s="119"/>
      <c r="B148" s="119"/>
      <c r="C148" s="119"/>
      <c r="D148" s="120"/>
      <c r="E148" s="120"/>
      <c r="F148" s="120"/>
      <c r="G148" s="120"/>
      <c r="H148" s="5"/>
    </row>
    <row r="149" spans="1:8" x14ac:dyDescent="0.3">
      <c r="A149" s="119"/>
      <c r="B149" s="119"/>
      <c r="C149" s="119"/>
      <c r="D149" s="120"/>
      <c r="E149" s="120"/>
      <c r="F149" s="120"/>
      <c r="G149" s="120"/>
      <c r="H149" s="5"/>
    </row>
    <row r="150" spans="1:8" x14ac:dyDescent="0.3">
      <c r="A150" s="119"/>
      <c r="B150" s="119"/>
      <c r="C150" s="119"/>
      <c r="D150" s="120"/>
      <c r="E150" s="120"/>
      <c r="F150" s="120"/>
      <c r="G150" s="120"/>
      <c r="H150" s="5"/>
    </row>
    <row r="151" spans="1:8" x14ac:dyDescent="0.3">
      <c r="A151" s="119"/>
      <c r="B151" s="119"/>
      <c r="C151" s="119"/>
      <c r="D151" s="120"/>
      <c r="E151" s="120"/>
      <c r="F151" s="120"/>
      <c r="G151" s="120"/>
      <c r="H151" s="5"/>
    </row>
    <row r="152" spans="1:8" x14ac:dyDescent="0.3">
      <c r="A152" s="119"/>
      <c r="B152" s="119"/>
      <c r="C152" s="119"/>
      <c r="D152" s="120"/>
      <c r="E152" s="120"/>
      <c r="F152" s="120"/>
      <c r="G152" s="120"/>
      <c r="H152" s="5"/>
    </row>
    <row r="153" spans="1:8" x14ac:dyDescent="0.3">
      <c r="A153" s="119"/>
      <c r="B153" s="119"/>
      <c r="C153" s="119"/>
      <c r="D153" s="120"/>
      <c r="E153" s="120"/>
      <c r="F153" s="120"/>
      <c r="G153" s="120"/>
      <c r="H153" s="5"/>
    </row>
    <row r="154" spans="1:8" x14ac:dyDescent="0.3">
      <c r="A154" s="119"/>
      <c r="B154" s="119"/>
      <c r="C154" s="119"/>
      <c r="D154" s="120"/>
      <c r="E154" s="120"/>
      <c r="F154" s="120"/>
      <c r="G154" s="120"/>
      <c r="H154" s="5"/>
    </row>
    <row r="155" spans="1:8" x14ac:dyDescent="0.3">
      <c r="A155" s="119"/>
      <c r="B155" s="119"/>
      <c r="C155" s="119"/>
      <c r="D155" s="120"/>
      <c r="E155" s="120"/>
      <c r="F155" s="120"/>
      <c r="G155" s="120"/>
      <c r="H155" s="5"/>
    </row>
    <row r="156" spans="1:8" x14ac:dyDescent="0.3">
      <c r="A156" s="119"/>
      <c r="B156" s="119"/>
      <c r="C156" s="119"/>
      <c r="D156" s="120"/>
      <c r="E156" s="120"/>
      <c r="F156" s="120"/>
      <c r="G156" s="120"/>
      <c r="H156" s="5"/>
    </row>
    <row r="157" spans="1:8" x14ac:dyDescent="0.3">
      <c r="A157" s="119"/>
      <c r="B157" s="119"/>
      <c r="C157" s="119"/>
      <c r="D157" s="120"/>
      <c r="E157" s="120"/>
      <c r="F157" s="120"/>
      <c r="G157" s="120"/>
      <c r="H157" s="5"/>
    </row>
    <row r="158" spans="1:8" x14ac:dyDescent="0.3">
      <c r="A158" s="119"/>
      <c r="B158" s="119"/>
      <c r="C158" s="119"/>
      <c r="D158" s="120"/>
      <c r="E158" s="120"/>
      <c r="F158" s="120"/>
      <c r="G158" s="120"/>
      <c r="H158" s="5"/>
    </row>
    <row r="159" spans="1:8" x14ac:dyDescent="0.3">
      <c r="A159" s="119"/>
      <c r="B159" s="119"/>
      <c r="C159" s="119"/>
      <c r="D159" s="120"/>
      <c r="E159" s="120"/>
      <c r="F159" s="120"/>
      <c r="G159" s="120"/>
      <c r="H159" s="5"/>
    </row>
    <row r="160" spans="1:8" x14ac:dyDescent="0.3">
      <c r="A160" s="119"/>
      <c r="B160" s="119"/>
      <c r="C160" s="119"/>
      <c r="D160" s="120"/>
      <c r="E160" s="120"/>
      <c r="F160" s="120"/>
      <c r="G160" s="120"/>
      <c r="H160" s="5"/>
    </row>
    <row r="161" spans="1:8" x14ac:dyDescent="0.3">
      <c r="A161" s="119"/>
      <c r="B161" s="119"/>
      <c r="C161" s="119"/>
      <c r="D161" s="120"/>
      <c r="E161" s="120"/>
      <c r="F161" s="120"/>
      <c r="G161" s="120"/>
      <c r="H161" s="5"/>
    </row>
    <row r="162" spans="1:8" x14ac:dyDescent="0.3">
      <c r="A162" s="119"/>
      <c r="B162" s="119"/>
      <c r="C162" s="119"/>
      <c r="D162" s="120"/>
      <c r="E162" s="120"/>
      <c r="F162" s="120"/>
      <c r="G162" s="120"/>
      <c r="H162" s="5"/>
    </row>
    <row r="163" spans="1:8" x14ac:dyDescent="0.3">
      <c r="A163" s="119"/>
      <c r="B163" s="119"/>
      <c r="C163" s="119"/>
      <c r="D163" s="120"/>
      <c r="E163" s="120"/>
      <c r="F163" s="120"/>
      <c r="G163" s="120"/>
      <c r="H163" s="5"/>
    </row>
    <row r="164" spans="1:8" x14ac:dyDescent="0.3">
      <c r="D164" s="41"/>
      <c r="E164" s="41"/>
      <c r="F164" s="41"/>
      <c r="G164" s="41"/>
    </row>
    <row r="165" spans="1:8" x14ac:dyDescent="0.3">
      <c r="D165" s="41"/>
      <c r="E165" s="41"/>
      <c r="F165" s="41"/>
      <c r="G165" s="41"/>
    </row>
    <row r="166" spans="1:8" x14ac:dyDescent="0.3">
      <c r="D166" s="41"/>
      <c r="E166" s="41"/>
      <c r="F166" s="41"/>
      <c r="G166" s="41"/>
    </row>
    <row r="167" spans="1:8" x14ac:dyDescent="0.3">
      <c r="D167" s="41"/>
      <c r="E167" s="41"/>
      <c r="F167" s="41"/>
      <c r="G167" s="41"/>
    </row>
    <row r="168" spans="1:8" x14ac:dyDescent="0.3">
      <c r="D168" s="41"/>
      <c r="E168" s="41"/>
      <c r="F168" s="41"/>
      <c r="G168" s="41"/>
    </row>
    <row r="169" spans="1:8" x14ac:dyDescent="0.3">
      <c r="D169" s="41"/>
      <c r="E169" s="41"/>
      <c r="F169" s="41"/>
      <c r="G169" s="41"/>
    </row>
    <row r="170" spans="1:8" x14ac:dyDescent="0.3">
      <c r="D170" s="41"/>
      <c r="E170" s="41"/>
      <c r="F170" s="41"/>
      <c r="G170" s="41"/>
    </row>
    <row r="171" spans="1:8" x14ac:dyDescent="0.3">
      <c r="D171" s="41"/>
      <c r="E171" s="41"/>
      <c r="F171" s="41"/>
      <c r="G171" s="41"/>
    </row>
    <row r="172" spans="1:8" x14ac:dyDescent="0.3">
      <c r="D172" s="41"/>
      <c r="E172" s="41"/>
      <c r="F172" s="41"/>
      <c r="G172" s="41"/>
    </row>
    <row r="173" spans="1:8" x14ac:dyDescent="0.3">
      <c r="D173" s="41"/>
      <c r="E173" s="41"/>
      <c r="F173" s="41"/>
      <c r="G173" s="41"/>
    </row>
    <row r="174" spans="1:8" x14ac:dyDescent="0.3">
      <c r="D174" s="41"/>
      <c r="E174" s="41"/>
      <c r="F174" s="41"/>
      <c r="G174" s="41"/>
    </row>
    <row r="175" spans="1:8" x14ac:dyDescent="0.3">
      <c r="D175" s="41"/>
      <c r="E175" s="41"/>
      <c r="F175" s="41"/>
      <c r="G175" s="41"/>
    </row>
    <row r="176" spans="1:8" x14ac:dyDescent="0.3">
      <c r="D176" s="41"/>
      <c r="E176" s="41"/>
      <c r="F176" s="41"/>
      <c r="G176" s="41"/>
    </row>
    <row r="177" spans="4:7" x14ac:dyDescent="0.3">
      <c r="D177" s="41"/>
      <c r="E177" s="41"/>
      <c r="F177" s="41"/>
      <c r="G177" s="41"/>
    </row>
    <row r="178" spans="4:7" x14ac:dyDescent="0.3">
      <c r="D178" s="41"/>
      <c r="E178" s="41"/>
      <c r="F178" s="41"/>
      <c r="G178" s="41"/>
    </row>
    <row r="179" spans="4:7" x14ac:dyDescent="0.3">
      <c r="D179" s="41"/>
      <c r="E179" s="41"/>
      <c r="F179" s="41"/>
      <c r="G179" s="41"/>
    </row>
    <row r="180" spans="4:7" x14ac:dyDescent="0.3">
      <c r="D180" s="41"/>
      <c r="E180" s="41"/>
      <c r="F180" s="41"/>
      <c r="G180" s="41"/>
    </row>
    <row r="181" spans="4:7" x14ac:dyDescent="0.3">
      <c r="D181" s="41"/>
      <c r="E181" s="41"/>
      <c r="F181" s="41"/>
      <c r="G181" s="41"/>
    </row>
    <row r="182" spans="4:7" x14ac:dyDescent="0.3">
      <c r="D182" s="41"/>
      <c r="E182" s="41"/>
      <c r="F182" s="41"/>
      <c r="G182" s="41"/>
    </row>
    <row r="183" spans="4:7" x14ac:dyDescent="0.3">
      <c r="D183" s="41"/>
      <c r="E183" s="41"/>
      <c r="F183" s="41"/>
      <c r="G183" s="41"/>
    </row>
    <row r="184" spans="4:7" x14ac:dyDescent="0.3">
      <c r="D184" s="41"/>
      <c r="E184" s="41"/>
      <c r="F184" s="41"/>
      <c r="G184" s="41"/>
    </row>
    <row r="185" spans="4:7" x14ac:dyDescent="0.3">
      <c r="D185" s="41"/>
      <c r="E185" s="41"/>
      <c r="F185" s="41"/>
      <c r="G185" s="41"/>
    </row>
    <row r="186" spans="4:7" x14ac:dyDescent="0.3">
      <c r="D186" s="41"/>
      <c r="E186" s="41"/>
      <c r="F186" s="41"/>
      <c r="G186" s="41"/>
    </row>
    <row r="187" spans="4:7" x14ac:dyDescent="0.3">
      <c r="D187" s="41"/>
      <c r="E187" s="41"/>
      <c r="F187" s="41"/>
      <c r="G187" s="41"/>
    </row>
    <row r="188" spans="4:7" x14ac:dyDescent="0.3">
      <c r="D188" s="41"/>
      <c r="E188" s="41"/>
      <c r="F188" s="41"/>
      <c r="G188" s="41"/>
    </row>
    <row r="189" spans="4:7" x14ac:dyDescent="0.3">
      <c r="D189" s="41"/>
      <c r="E189" s="41"/>
      <c r="F189" s="41"/>
      <c r="G189" s="41"/>
    </row>
    <row r="190" spans="4:7" x14ac:dyDescent="0.3">
      <c r="D190" s="41"/>
      <c r="E190" s="41"/>
      <c r="F190" s="41"/>
      <c r="G190" s="41"/>
    </row>
    <row r="191" spans="4:7" x14ac:dyDescent="0.3">
      <c r="D191" s="41"/>
      <c r="E191" s="41"/>
      <c r="F191" s="41"/>
      <c r="G191" s="41"/>
    </row>
    <row r="192" spans="4:7" x14ac:dyDescent="0.3">
      <c r="D192" s="41"/>
      <c r="E192" s="41"/>
      <c r="F192" s="41"/>
      <c r="G192" s="41"/>
    </row>
    <row r="193" spans="4:7" x14ac:dyDescent="0.3">
      <c r="D193" s="41"/>
      <c r="E193" s="41"/>
      <c r="F193" s="41"/>
      <c r="G193" s="41"/>
    </row>
    <row r="194" spans="4:7" x14ac:dyDescent="0.3">
      <c r="D194" s="41"/>
      <c r="E194" s="41"/>
      <c r="F194" s="41"/>
      <c r="G194" s="41"/>
    </row>
    <row r="195" spans="4:7" x14ac:dyDescent="0.3">
      <c r="D195" s="41"/>
      <c r="E195" s="41"/>
      <c r="F195" s="41"/>
      <c r="G195" s="41"/>
    </row>
    <row r="196" spans="4:7" x14ac:dyDescent="0.3">
      <c r="D196" s="41"/>
      <c r="E196" s="41"/>
      <c r="F196" s="41"/>
      <c r="G196" s="41"/>
    </row>
    <row r="197" spans="4:7" x14ac:dyDescent="0.3">
      <c r="D197" s="41"/>
      <c r="E197" s="41"/>
      <c r="F197" s="41"/>
      <c r="G197" s="41"/>
    </row>
    <row r="198" spans="4:7" x14ac:dyDescent="0.3">
      <c r="D198" s="41"/>
      <c r="E198" s="41"/>
      <c r="F198" s="41"/>
      <c r="G198" s="41"/>
    </row>
    <row r="199" spans="4:7" x14ac:dyDescent="0.3">
      <c r="D199" s="41"/>
      <c r="E199" s="41"/>
      <c r="F199" s="41"/>
      <c r="G199" s="41"/>
    </row>
    <row r="200" spans="4:7" x14ac:dyDescent="0.3">
      <c r="D200" s="41"/>
      <c r="E200" s="41"/>
      <c r="F200" s="41"/>
      <c r="G200" s="41"/>
    </row>
    <row r="201" spans="4:7" x14ac:dyDescent="0.3">
      <c r="D201" s="41"/>
      <c r="E201" s="41"/>
      <c r="F201" s="41"/>
      <c r="G201" s="41"/>
    </row>
    <row r="202" spans="4:7" x14ac:dyDescent="0.3">
      <c r="D202" s="41"/>
      <c r="E202" s="41"/>
      <c r="F202" s="41"/>
      <c r="G202" s="41"/>
    </row>
    <row r="203" spans="4:7" x14ac:dyDescent="0.3">
      <c r="D203" s="41"/>
      <c r="E203" s="41"/>
      <c r="F203" s="41"/>
      <c r="G203" s="41"/>
    </row>
    <row r="204" spans="4:7" x14ac:dyDescent="0.3">
      <c r="D204" s="41"/>
      <c r="E204" s="41"/>
      <c r="F204" s="41"/>
      <c r="G204" s="41"/>
    </row>
    <row r="205" spans="4:7" x14ac:dyDescent="0.3">
      <c r="D205" s="41"/>
      <c r="E205" s="41"/>
      <c r="F205" s="41"/>
      <c r="G205" s="41"/>
    </row>
    <row r="206" spans="4:7" x14ac:dyDescent="0.3">
      <c r="D206" s="41"/>
      <c r="E206" s="41"/>
      <c r="F206" s="41"/>
      <c r="G206" s="41"/>
    </row>
    <row r="207" spans="4:7" x14ac:dyDescent="0.3">
      <c r="D207" s="41"/>
      <c r="E207" s="41"/>
      <c r="F207" s="41"/>
      <c r="G207" s="41"/>
    </row>
    <row r="208" spans="4:7" x14ac:dyDescent="0.3">
      <c r="D208" s="41"/>
      <c r="E208" s="41"/>
      <c r="F208" s="41"/>
      <c r="G208" s="41"/>
    </row>
    <row r="209" spans="4:7" x14ac:dyDescent="0.3">
      <c r="D209" s="41"/>
      <c r="E209" s="41"/>
      <c r="F209" s="41"/>
      <c r="G209" s="41"/>
    </row>
    <row r="210" spans="4:7" x14ac:dyDescent="0.3">
      <c r="D210" s="41"/>
      <c r="E210" s="41"/>
      <c r="F210" s="41"/>
      <c r="G210" s="41"/>
    </row>
    <row r="211" spans="4:7" x14ac:dyDescent="0.3">
      <c r="D211" s="41"/>
      <c r="E211" s="41"/>
      <c r="F211" s="41"/>
      <c r="G211" s="41"/>
    </row>
    <row r="212" spans="4:7" x14ac:dyDescent="0.3">
      <c r="D212" s="41"/>
      <c r="E212" s="41"/>
      <c r="F212" s="41"/>
      <c r="G212" s="41"/>
    </row>
    <row r="213" spans="4:7" x14ac:dyDescent="0.3">
      <c r="D213" s="41"/>
      <c r="E213" s="41"/>
      <c r="F213" s="41"/>
      <c r="G213" s="41"/>
    </row>
    <row r="214" spans="4:7" x14ac:dyDescent="0.3">
      <c r="D214" s="41"/>
      <c r="E214" s="41"/>
      <c r="F214" s="41"/>
      <c r="G214" s="41"/>
    </row>
    <row r="215" spans="4:7" x14ac:dyDescent="0.3">
      <c r="D215" s="41"/>
      <c r="E215" s="41"/>
      <c r="F215" s="41"/>
      <c r="G215" s="41"/>
    </row>
    <row r="216" spans="4:7" x14ac:dyDescent="0.3">
      <c r="D216" s="41"/>
      <c r="E216" s="41"/>
      <c r="F216" s="41"/>
      <c r="G216" s="41"/>
    </row>
    <row r="217" spans="4:7" x14ac:dyDescent="0.3">
      <c r="D217" s="41"/>
      <c r="E217" s="41"/>
      <c r="F217" s="41"/>
      <c r="G217" s="41"/>
    </row>
    <row r="218" spans="4:7" x14ac:dyDescent="0.3">
      <c r="D218" s="41"/>
      <c r="E218" s="41"/>
      <c r="F218" s="41"/>
      <c r="G218" s="41"/>
    </row>
    <row r="219" spans="4:7" x14ac:dyDescent="0.3">
      <c r="D219" s="41"/>
      <c r="E219" s="41"/>
      <c r="F219" s="41"/>
      <c r="G219" s="41"/>
    </row>
    <row r="220" spans="4:7" x14ac:dyDescent="0.3">
      <c r="D220" s="41"/>
      <c r="E220" s="41"/>
      <c r="F220" s="41"/>
      <c r="G220" s="41"/>
    </row>
    <row r="221" spans="4:7" x14ac:dyDescent="0.3">
      <c r="D221" s="41"/>
      <c r="E221" s="41"/>
      <c r="F221" s="41"/>
      <c r="G221" s="41"/>
    </row>
    <row r="222" spans="4:7" x14ac:dyDescent="0.3">
      <c r="D222" s="41"/>
      <c r="E222" s="41"/>
      <c r="F222" s="41"/>
      <c r="G222" s="41"/>
    </row>
    <row r="223" spans="4:7" x14ac:dyDescent="0.3">
      <c r="D223" s="41"/>
      <c r="E223" s="41"/>
      <c r="F223" s="41"/>
      <c r="G223" s="41"/>
    </row>
    <row r="224" spans="4:7" x14ac:dyDescent="0.3">
      <c r="D224" s="41"/>
      <c r="E224" s="41"/>
      <c r="F224" s="41"/>
      <c r="G224" s="41"/>
    </row>
    <row r="225" spans="4:7" x14ac:dyDescent="0.3">
      <c r="D225" s="41"/>
      <c r="E225" s="41"/>
      <c r="F225" s="41"/>
      <c r="G225" s="41"/>
    </row>
    <row r="226" spans="4:7" x14ac:dyDescent="0.3">
      <c r="D226" s="41"/>
      <c r="E226" s="41"/>
      <c r="F226" s="41"/>
      <c r="G226" s="41"/>
    </row>
    <row r="227" spans="4:7" x14ac:dyDescent="0.3">
      <c r="D227" s="41"/>
      <c r="E227" s="41"/>
      <c r="F227" s="41"/>
      <c r="G227" s="41"/>
    </row>
    <row r="228" spans="4:7" x14ac:dyDescent="0.3">
      <c r="D228" s="41"/>
      <c r="E228" s="41"/>
      <c r="F228" s="41"/>
      <c r="G228" s="41"/>
    </row>
    <row r="229" spans="4:7" x14ac:dyDescent="0.3">
      <c r="D229" s="41"/>
      <c r="E229" s="41"/>
      <c r="F229" s="41"/>
      <c r="G229" s="41"/>
    </row>
    <row r="230" spans="4:7" x14ac:dyDescent="0.3">
      <c r="D230" s="41"/>
      <c r="E230" s="41"/>
      <c r="F230" s="41"/>
      <c r="G230" s="41"/>
    </row>
    <row r="231" spans="4:7" x14ac:dyDescent="0.3">
      <c r="D231" s="41"/>
      <c r="E231" s="41"/>
      <c r="F231" s="41"/>
      <c r="G231" s="41"/>
    </row>
    <row r="232" spans="4:7" x14ac:dyDescent="0.3">
      <c r="D232" s="41"/>
      <c r="E232" s="41"/>
      <c r="F232" s="41"/>
      <c r="G232" s="41"/>
    </row>
    <row r="233" spans="4:7" x14ac:dyDescent="0.3">
      <c r="D233" s="41"/>
      <c r="E233" s="41"/>
      <c r="F233" s="41"/>
      <c r="G233" s="41"/>
    </row>
    <row r="234" spans="4:7" x14ac:dyDescent="0.3">
      <c r="D234" s="41"/>
      <c r="E234" s="41"/>
      <c r="F234" s="41"/>
      <c r="G234" s="41"/>
    </row>
    <row r="235" spans="4:7" x14ac:dyDescent="0.3">
      <c r="D235" s="41"/>
      <c r="E235" s="41"/>
      <c r="F235" s="41"/>
      <c r="G235" s="41"/>
    </row>
    <row r="236" spans="4:7" x14ac:dyDescent="0.3">
      <c r="D236" s="41"/>
      <c r="E236" s="41"/>
      <c r="F236" s="41"/>
      <c r="G236" s="41"/>
    </row>
    <row r="237" spans="4:7" x14ac:dyDescent="0.3">
      <c r="D237" s="41"/>
      <c r="E237" s="41"/>
      <c r="F237" s="41"/>
      <c r="G237" s="41"/>
    </row>
    <row r="238" spans="4:7" x14ac:dyDescent="0.3">
      <c r="D238" s="41"/>
      <c r="E238" s="41"/>
      <c r="F238" s="41"/>
      <c r="G238" s="41"/>
    </row>
    <row r="239" spans="4:7" x14ac:dyDescent="0.3">
      <c r="D239" s="41"/>
      <c r="E239" s="41"/>
      <c r="F239" s="41"/>
      <c r="G239" s="41"/>
    </row>
    <row r="240" spans="4:7" x14ac:dyDescent="0.3">
      <c r="D240" s="41"/>
      <c r="E240" s="41"/>
      <c r="F240" s="41"/>
      <c r="G240" s="41"/>
    </row>
    <row r="241" spans="4:7" x14ac:dyDescent="0.3">
      <c r="D241" s="41"/>
      <c r="E241" s="41"/>
      <c r="F241" s="41"/>
      <c r="G241" s="41"/>
    </row>
    <row r="242" spans="4:7" x14ac:dyDescent="0.3">
      <c r="D242" s="41"/>
      <c r="E242" s="41"/>
      <c r="F242" s="41"/>
      <c r="G242" s="41"/>
    </row>
    <row r="243" spans="4:7" x14ac:dyDescent="0.3">
      <c r="D243" s="41"/>
      <c r="E243" s="41"/>
      <c r="F243" s="41"/>
      <c r="G243" s="41"/>
    </row>
    <row r="244" spans="4:7" x14ac:dyDescent="0.3">
      <c r="D244" s="41"/>
      <c r="E244" s="41"/>
      <c r="F244" s="41"/>
      <c r="G244" s="41"/>
    </row>
    <row r="245" spans="4:7" x14ac:dyDescent="0.3">
      <c r="D245" s="41"/>
      <c r="E245" s="41"/>
      <c r="F245" s="41"/>
      <c r="G245" s="41"/>
    </row>
    <row r="246" spans="4:7" x14ac:dyDescent="0.3">
      <c r="D246" s="41"/>
      <c r="E246" s="41"/>
      <c r="F246" s="41"/>
      <c r="G246" s="41"/>
    </row>
    <row r="247" spans="4:7" x14ac:dyDescent="0.3">
      <c r="D247" s="41"/>
      <c r="E247" s="41"/>
      <c r="F247" s="41"/>
      <c r="G247" s="41"/>
    </row>
    <row r="248" spans="4:7" x14ac:dyDescent="0.3">
      <c r="D248" s="41"/>
      <c r="E248" s="41"/>
      <c r="F248" s="41"/>
      <c r="G248" s="41"/>
    </row>
    <row r="249" spans="4:7" x14ac:dyDescent="0.3">
      <c r="D249" s="41"/>
      <c r="E249" s="41"/>
      <c r="F249" s="41"/>
      <c r="G249" s="41"/>
    </row>
    <row r="250" spans="4:7" x14ac:dyDescent="0.3">
      <c r="D250" s="41"/>
      <c r="E250" s="41"/>
      <c r="F250" s="41"/>
      <c r="G250" s="41"/>
    </row>
    <row r="251" spans="4:7" x14ac:dyDescent="0.3">
      <c r="D251" s="41"/>
      <c r="E251" s="41"/>
      <c r="F251" s="41"/>
      <c r="G251" s="41"/>
    </row>
    <row r="252" spans="4:7" x14ac:dyDescent="0.3">
      <c r="D252" s="41"/>
      <c r="E252" s="41"/>
      <c r="F252" s="41"/>
      <c r="G252" s="41"/>
    </row>
    <row r="253" spans="4:7" x14ac:dyDescent="0.3">
      <c r="D253" s="41"/>
      <c r="E253" s="41"/>
      <c r="F253" s="41"/>
      <c r="G253" s="41"/>
    </row>
    <row r="254" spans="4:7" x14ac:dyDescent="0.3">
      <c r="D254" s="41"/>
      <c r="E254" s="41"/>
      <c r="F254" s="41"/>
      <c r="G254" s="41"/>
    </row>
    <row r="255" spans="4:7" x14ac:dyDescent="0.3">
      <c r="D255" s="41"/>
      <c r="E255" s="41"/>
      <c r="F255" s="41"/>
      <c r="G255" s="41"/>
    </row>
    <row r="256" spans="4:7" x14ac:dyDescent="0.3">
      <c r="D256" s="41"/>
      <c r="E256" s="41"/>
      <c r="F256" s="41"/>
      <c r="G256" s="41"/>
    </row>
    <row r="257" spans="4:7" x14ac:dyDescent="0.3">
      <c r="D257" s="41"/>
      <c r="E257" s="41"/>
      <c r="F257" s="41"/>
      <c r="G257" s="41"/>
    </row>
    <row r="258" spans="4:7" x14ac:dyDescent="0.3">
      <c r="D258" s="41"/>
      <c r="E258" s="41"/>
      <c r="F258" s="41"/>
      <c r="G258" s="41"/>
    </row>
    <row r="259" spans="4:7" x14ac:dyDescent="0.3">
      <c r="D259" s="41"/>
      <c r="E259" s="41"/>
      <c r="F259" s="41"/>
      <c r="G259" s="41"/>
    </row>
    <row r="260" spans="4:7" x14ac:dyDescent="0.3">
      <c r="D260" s="41"/>
      <c r="E260" s="41"/>
      <c r="F260" s="41"/>
      <c r="G260" s="41"/>
    </row>
    <row r="261" spans="4:7" x14ac:dyDescent="0.3">
      <c r="D261" s="41"/>
      <c r="E261" s="41"/>
      <c r="F261" s="41"/>
      <c r="G261" s="41"/>
    </row>
    <row r="262" spans="4:7" x14ac:dyDescent="0.3">
      <c r="D262" s="41"/>
      <c r="E262" s="41"/>
      <c r="F262" s="41"/>
      <c r="G262" s="41"/>
    </row>
    <row r="263" spans="4:7" x14ac:dyDescent="0.3">
      <c r="D263" s="41"/>
      <c r="E263" s="41"/>
      <c r="F263" s="41"/>
      <c r="G263" s="41"/>
    </row>
    <row r="264" spans="4:7" x14ac:dyDescent="0.3">
      <c r="D264" s="41"/>
      <c r="E264" s="41"/>
      <c r="F264" s="41"/>
      <c r="G264" s="41"/>
    </row>
    <row r="265" spans="4:7" x14ac:dyDescent="0.3">
      <c r="D265" s="41"/>
      <c r="E265" s="41"/>
      <c r="F265" s="41"/>
      <c r="G265" s="41"/>
    </row>
    <row r="266" spans="4:7" x14ac:dyDescent="0.3">
      <c r="D266" s="41"/>
      <c r="E266" s="41"/>
      <c r="F266" s="41"/>
      <c r="G266" s="41"/>
    </row>
    <row r="267" spans="4:7" x14ac:dyDescent="0.3">
      <c r="D267" s="41"/>
      <c r="E267" s="41"/>
      <c r="F267" s="41"/>
      <c r="G267" s="41"/>
    </row>
    <row r="268" spans="4:7" x14ac:dyDescent="0.3">
      <c r="D268" s="41"/>
      <c r="E268" s="41"/>
      <c r="F268" s="41"/>
      <c r="G268" s="41"/>
    </row>
    <row r="269" spans="4:7" x14ac:dyDescent="0.3">
      <c r="D269" s="41"/>
      <c r="E269" s="41"/>
      <c r="F269" s="41"/>
      <c r="G269" s="41"/>
    </row>
    <row r="270" spans="4:7" x14ac:dyDescent="0.3">
      <c r="D270" s="41"/>
      <c r="E270" s="41"/>
      <c r="F270" s="41"/>
      <c r="G270" s="41"/>
    </row>
    <row r="271" spans="4:7" x14ac:dyDescent="0.3">
      <c r="D271" s="41"/>
      <c r="E271" s="41"/>
      <c r="F271" s="41"/>
      <c r="G271" s="41"/>
    </row>
    <row r="272" spans="4:7" x14ac:dyDescent="0.3">
      <c r="D272" s="41"/>
      <c r="E272" s="41"/>
      <c r="F272" s="41"/>
      <c r="G272" s="41"/>
    </row>
    <row r="273" spans="4:7" x14ac:dyDescent="0.3">
      <c r="D273" s="41"/>
      <c r="E273" s="41"/>
      <c r="F273" s="41"/>
      <c r="G273" s="41"/>
    </row>
    <row r="274" spans="4:7" x14ac:dyDescent="0.3">
      <c r="D274" s="41"/>
      <c r="E274" s="41"/>
      <c r="F274" s="41"/>
      <c r="G274" s="41"/>
    </row>
    <row r="275" spans="4:7" x14ac:dyDescent="0.3">
      <c r="D275" s="41"/>
      <c r="E275" s="41"/>
      <c r="F275" s="41"/>
      <c r="G275" s="41"/>
    </row>
    <row r="276" spans="4:7" x14ac:dyDescent="0.3">
      <c r="D276" s="41"/>
      <c r="E276" s="41"/>
      <c r="F276" s="41"/>
      <c r="G276" s="41"/>
    </row>
    <row r="277" spans="4:7" x14ac:dyDescent="0.3">
      <c r="D277" s="41"/>
      <c r="E277" s="41"/>
      <c r="F277" s="41"/>
      <c r="G277" s="41"/>
    </row>
    <row r="278" spans="4:7" x14ac:dyDescent="0.3">
      <c r="D278" s="41"/>
      <c r="E278" s="41"/>
      <c r="F278" s="41"/>
      <c r="G278" s="41"/>
    </row>
  </sheetData>
  <mergeCells count="9">
    <mergeCell ref="D1:G1"/>
    <mergeCell ref="A2:I2"/>
    <mergeCell ref="A3:I3"/>
    <mergeCell ref="A4:I4"/>
    <mergeCell ref="H5:H6"/>
    <mergeCell ref="I5:I6"/>
    <mergeCell ref="E5:G5"/>
    <mergeCell ref="A5:A6"/>
    <mergeCell ref="B5:B6"/>
  </mergeCells>
  <phoneticPr fontId="9" type="noConversion"/>
  <pageMargins left="0.84" right="0.37" top="0.51" bottom="0.53" header="0.5" footer="0.5"/>
  <pageSetup paperSize="9" scale="5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5"/>
  <sheetViews>
    <sheetView view="pageBreakPreview" topLeftCell="C77" zoomScaleNormal="100" workbookViewId="0">
      <selection activeCell="AG44" sqref="AG44"/>
    </sheetView>
  </sheetViews>
  <sheetFormatPr defaultRowHeight="16.5" x14ac:dyDescent="0.25"/>
  <cols>
    <col min="1" max="1" width="4.85546875" style="303" customWidth="1"/>
    <col min="2" max="2" width="40.28515625" style="303" customWidth="1"/>
    <col min="3" max="3" width="19.140625" style="303" customWidth="1"/>
    <col min="4" max="4" width="18.5703125" style="303" customWidth="1"/>
    <col min="5" max="6" width="18.7109375" style="303" customWidth="1"/>
    <col min="7" max="7" width="18.85546875" style="303" customWidth="1"/>
    <col min="8" max="8" width="9.85546875" style="303" customWidth="1"/>
    <col min="9" max="9" width="8.85546875" style="303" customWidth="1"/>
    <col min="10" max="12" width="10" style="303" customWidth="1"/>
    <col min="13" max="13" width="25.42578125" style="303" hidden="1" customWidth="1"/>
    <col min="14" max="14" width="20.28515625" style="303" hidden="1" customWidth="1"/>
    <col min="15" max="15" width="0" style="303" hidden="1" customWidth="1"/>
    <col min="16" max="16" width="17.42578125" style="303" hidden="1" customWidth="1"/>
    <col min="17" max="17" width="15.7109375" style="303" hidden="1" customWidth="1"/>
    <col min="18" max="18" width="23.42578125" style="303" hidden="1" customWidth="1"/>
    <col min="19" max="19" width="20.42578125" style="303" hidden="1" customWidth="1"/>
    <col min="20" max="21" width="19.85546875" style="303" hidden="1" customWidth="1"/>
    <col min="22" max="23" width="0" style="303" hidden="1" customWidth="1"/>
    <col min="24" max="24" width="20.28515625" style="303" hidden="1" customWidth="1"/>
    <col min="25" max="25" width="18.7109375" style="303" hidden="1" customWidth="1"/>
    <col min="26" max="26" width="23.7109375" style="303" hidden="1" customWidth="1"/>
    <col min="27" max="28" width="0" style="303" hidden="1" customWidth="1"/>
    <col min="29" max="29" width="27.42578125" style="303" hidden="1" customWidth="1"/>
    <col min="30" max="255" width="9.140625" style="303"/>
    <col min="256" max="256" width="4.85546875" style="303" customWidth="1"/>
    <col min="257" max="257" width="40.28515625" style="303" customWidth="1"/>
    <col min="258" max="258" width="19.140625" style="303" customWidth="1"/>
    <col min="259" max="259" width="18.5703125" style="303" customWidth="1"/>
    <col min="260" max="260" width="22" style="303" customWidth="1"/>
    <col min="261" max="262" width="19.42578125" style="303" customWidth="1"/>
    <col min="263" max="263" width="9.85546875" style="303" customWidth="1"/>
    <col min="264" max="264" width="8.85546875" style="303" customWidth="1"/>
    <col min="265" max="266" width="10" style="303" customWidth="1"/>
    <col min="267" max="267" width="10.5703125" style="303" customWidth="1"/>
    <col min="268" max="278" width="0" style="303" hidden="1" customWidth="1"/>
    <col min="279" max="279" width="20.28515625" style="303" bestFit="1" customWidth="1"/>
    <col min="280" max="511" width="9.140625" style="303"/>
    <col min="512" max="512" width="4.85546875" style="303" customWidth="1"/>
    <col min="513" max="513" width="40.28515625" style="303" customWidth="1"/>
    <col min="514" max="514" width="19.140625" style="303" customWidth="1"/>
    <col min="515" max="515" width="18.5703125" style="303" customWidth="1"/>
    <col min="516" max="516" width="22" style="303" customWidth="1"/>
    <col min="517" max="518" width="19.42578125" style="303" customWidth="1"/>
    <col min="519" max="519" width="9.85546875" style="303" customWidth="1"/>
    <col min="520" max="520" width="8.85546875" style="303" customWidth="1"/>
    <col min="521" max="522" width="10" style="303" customWidth="1"/>
    <col min="523" max="523" width="10.5703125" style="303" customWidth="1"/>
    <col min="524" max="534" width="0" style="303" hidden="1" customWidth="1"/>
    <col min="535" max="535" width="20.28515625" style="303" bestFit="1" customWidth="1"/>
    <col min="536" max="767" width="9.140625" style="303"/>
    <col min="768" max="768" width="4.85546875" style="303" customWidth="1"/>
    <col min="769" max="769" width="40.28515625" style="303" customWidth="1"/>
    <col min="770" max="770" width="19.140625" style="303" customWidth="1"/>
    <col min="771" max="771" width="18.5703125" style="303" customWidth="1"/>
    <col min="772" max="772" width="22" style="303" customWidth="1"/>
    <col min="773" max="774" width="19.42578125" style="303" customWidth="1"/>
    <col min="775" max="775" width="9.85546875" style="303" customWidth="1"/>
    <col min="776" max="776" width="8.85546875" style="303" customWidth="1"/>
    <col min="777" max="778" width="10" style="303" customWidth="1"/>
    <col min="779" max="779" width="10.5703125" style="303" customWidth="1"/>
    <col min="780" max="790" width="0" style="303" hidden="1" customWidth="1"/>
    <col min="791" max="791" width="20.28515625" style="303" bestFit="1" customWidth="1"/>
    <col min="792" max="1023" width="9.140625" style="303"/>
    <col min="1024" max="1024" width="4.85546875" style="303" customWidth="1"/>
    <col min="1025" max="1025" width="40.28515625" style="303" customWidth="1"/>
    <col min="1026" max="1026" width="19.140625" style="303" customWidth="1"/>
    <col min="1027" max="1027" width="18.5703125" style="303" customWidth="1"/>
    <col min="1028" max="1028" width="22" style="303" customWidth="1"/>
    <col min="1029" max="1030" width="19.42578125" style="303" customWidth="1"/>
    <col min="1031" max="1031" width="9.85546875" style="303" customWidth="1"/>
    <col min="1032" max="1032" width="8.85546875" style="303" customWidth="1"/>
    <col min="1033" max="1034" width="10" style="303" customWidth="1"/>
    <col min="1035" max="1035" width="10.5703125" style="303" customWidth="1"/>
    <col min="1036" max="1046" width="0" style="303" hidden="1" customWidth="1"/>
    <col min="1047" max="1047" width="20.28515625" style="303" bestFit="1" customWidth="1"/>
    <col min="1048" max="1279" width="9.140625" style="303"/>
    <col min="1280" max="1280" width="4.85546875" style="303" customWidth="1"/>
    <col min="1281" max="1281" width="40.28515625" style="303" customWidth="1"/>
    <col min="1282" max="1282" width="19.140625" style="303" customWidth="1"/>
    <col min="1283" max="1283" width="18.5703125" style="303" customWidth="1"/>
    <col min="1284" max="1284" width="22" style="303" customWidth="1"/>
    <col min="1285" max="1286" width="19.42578125" style="303" customWidth="1"/>
    <col min="1287" max="1287" width="9.85546875" style="303" customWidth="1"/>
    <col min="1288" max="1288" width="8.85546875" style="303" customWidth="1"/>
    <col min="1289" max="1290" width="10" style="303" customWidth="1"/>
    <col min="1291" max="1291" width="10.5703125" style="303" customWidth="1"/>
    <col min="1292" max="1302" width="0" style="303" hidden="1" customWidth="1"/>
    <col min="1303" max="1303" width="20.28515625" style="303" bestFit="1" customWidth="1"/>
    <col min="1304" max="1535" width="9.140625" style="303"/>
    <col min="1536" max="1536" width="4.85546875" style="303" customWidth="1"/>
    <col min="1537" max="1537" width="40.28515625" style="303" customWidth="1"/>
    <col min="1538" max="1538" width="19.140625" style="303" customWidth="1"/>
    <col min="1539" max="1539" width="18.5703125" style="303" customWidth="1"/>
    <col min="1540" max="1540" width="22" style="303" customWidth="1"/>
    <col min="1541" max="1542" width="19.42578125" style="303" customWidth="1"/>
    <col min="1543" max="1543" width="9.85546875" style="303" customWidth="1"/>
    <col min="1544" max="1544" width="8.85546875" style="303" customWidth="1"/>
    <col min="1545" max="1546" width="10" style="303" customWidth="1"/>
    <col min="1547" max="1547" width="10.5703125" style="303" customWidth="1"/>
    <col min="1548" max="1558" width="0" style="303" hidden="1" customWidth="1"/>
    <col min="1559" max="1559" width="20.28515625" style="303" bestFit="1" customWidth="1"/>
    <col min="1560" max="1791" width="9.140625" style="303"/>
    <col min="1792" max="1792" width="4.85546875" style="303" customWidth="1"/>
    <col min="1793" max="1793" width="40.28515625" style="303" customWidth="1"/>
    <col min="1794" max="1794" width="19.140625" style="303" customWidth="1"/>
    <col min="1795" max="1795" width="18.5703125" style="303" customWidth="1"/>
    <col min="1796" max="1796" width="22" style="303" customWidth="1"/>
    <col min="1797" max="1798" width="19.42578125" style="303" customWidth="1"/>
    <col min="1799" max="1799" width="9.85546875" style="303" customWidth="1"/>
    <col min="1800" max="1800" width="8.85546875" style="303" customWidth="1"/>
    <col min="1801" max="1802" width="10" style="303" customWidth="1"/>
    <col min="1803" max="1803" width="10.5703125" style="303" customWidth="1"/>
    <col min="1804" max="1814" width="0" style="303" hidden="1" customWidth="1"/>
    <col min="1815" max="1815" width="20.28515625" style="303" bestFit="1" customWidth="1"/>
    <col min="1816" max="2047" width="9.140625" style="303"/>
    <col min="2048" max="2048" width="4.85546875" style="303" customWidth="1"/>
    <col min="2049" max="2049" width="40.28515625" style="303" customWidth="1"/>
    <col min="2050" max="2050" width="19.140625" style="303" customWidth="1"/>
    <col min="2051" max="2051" width="18.5703125" style="303" customWidth="1"/>
    <col min="2052" max="2052" width="22" style="303" customWidth="1"/>
    <col min="2053" max="2054" width="19.42578125" style="303" customWidth="1"/>
    <col min="2055" max="2055" width="9.85546875" style="303" customWidth="1"/>
    <col min="2056" max="2056" width="8.85546875" style="303" customWidth="1"/>
    <col min="2057" max="2058" width="10" style="303" customWidth="1"/>
    <col min="2059" max="2059" width="10.5703125" style="303" customWidth="1"/>
    <col min="2060" max="2070" width="0" style="303" hidden="1" customWidth="1"/>
    <col min="2071" max="2071" width="20.28515625" style="303" bestFit="1" customWidth="1"/>
    <col min="2072" max="2303" width="9.140625" style="303"/>
    <col min="2304" max="2304" width="4.85546875" style="303" customWidth="1"/>
    <col min="2305" max="2305" width="40.28515625" style="303" customWidth="1"/>
    <col min="2306" max="2306" width="19.140625" style="303" customWidth="1"/>
    <col min="2307" max="2307" width="18.5703125" style="303" customWidth="1"/>
    <col min="2308" max="2308" width="22" style="303" customWidth="1"/>
    <col min="2309" max="2310" width="19.42578125" style="303" customWidth="1"/>
    <col min="2311" max="2311" width="9.85546875" style="303" customWidth="1"/>
    <col min="2312" max="2312" width="8.85546875" style="303" customWidth="1"/>
    <col min="2313" max="2314" width="10" style="303" customWidth="1"/>
    <col min="2315" max="2315" width="10.5703125" style="303" customWidth="1"/>
    <col min="2316" max="2326" width="0" style="303" hidden="1" customWidth="1"/>
    <col min="2327" max="2327" width="20.28515625" style="303" bestFit="1" customWidth="1"/>
    <col min="2328" max="2559" width="9.140625" style="303"/>
    <col min="2560" max="2560" width="4.85546875" style="303" customWidth="1"/>
    <col min="2561" max="2561" width="40.28515625" style="303" customWidth="1"/>
    <col min="2562" max="2562" width="19.140625" style="303" customWidth="1"/>
    <col min="2563" max="2563" width="18.5703125" style="303" customWidth="1"/>
    <col min="2564" max="2564" width="22" style="303" customWidth="1"/>
    <col min="2565" max="2566" width="19.42578125" style="303" customWidth="1"/>
    <col min="2567" max="2567" width="9.85546875" style="303" customWidth="1"/>
    <col min="2568" max="2568" width="8.85546875" style="303" customWidth="1"/>
    <col min="2569" max="2570" width="10" style="303" customWidth="1"/>
    <col min="2571" max="2571" width="10.5703125" style="303" customWidth="1"/>
    <col min="2572" max="2582" width="0" style="303" hidden="1" customWidth="1"/>
    <col min="2583" max="2583" width="20.28515625" style="303" bestFit="1" customWidth="1"/>
    <col min="2584" max="2815" width="9.140625" style="303"/>
    <col min="2816" max="2816" width="4.85546875" style="303" customWidth="1"/>
    <col min="2817" max="2817" width="40.28515625" style="303" customWidth="1"/>
    <col min="2818" max="2818" width="19.140625" style="303" customWidth="1"/>
    <col min="2819" max="2819" width="18.5703125" style="303" customWidth="1"/>
    <col min="2820" max="2820" width="22" style="303" customWidth="1"/>
    <col min="2821" max="2822" width="19.42578125" style="303" customWidth="1"/>
    <col min="2823" max="2823" width="9.85546875" style="303" customWidth="1"/>
    <col min="2824" max="2824" width="8.85546875" style="303" customWidth="1"/>
    <col min="2825" max="2826" width="10" style="303" customWidth="1"/>
    <col min="2827" max="2827" width="10.5703125" style="303" customWidth="1"/>
    <col min="2828" max="2838" width="0" style="303" hidden="1" customWidth="1"/>
    <col min="2839" max="2839" width="20.28515625" style="303" bestFit="1" customWidth="1"/>
    <col min="2840" max="3071" width="9.140625" style="303"/>
    <col min="3072" max="3072" width="4.85546875" style="303" customWidth="1"/>
    <col min="3073" max="3073" width="40.28515625" style="303" customWidth="1"/>
    <col min="3074" max="3074" width="19.140625" style="303" customWidth="1"/>
    <col min="3075" max="3075" width="18.5703125" style="303" customWidth="1"/>
    <col min="3076" max="3076" width="22" style="303" customWidth="1"/>
    <col min="3077" max="3078" width="19.42578125" style="303" customWidth="1"/>
    <col min="3079" max="3079" width="9.85546875" style="303" customWidth="1"/>
    <col min="3080" max="3080" width="8.85546875" style="303" customWidth="1"/>
    <col min="3081" max="3082" width="10" style="303" customWidth="1"/>
    <col min="3083" max="3083" width="10.5703125" style="303" customWidth="1"/>
    <col min="3084" max="3094" width="0" style="303" hidden="1" customWidth="1"/>
    <col min="3095" max="3095" width="20.28515625" style="303" bestFit="1" customWidth="1"/>
    <col min="3096" max="3327" width="9.140625" style="303"/>
    <col min="3328" max="3328" width="4.85546875" style="303" customWidth="1"/>
    <col min="3329" max="3329" width="40.28515625" style="303" customWidth="1"/>
    <col min="3330" max="3330" width="19.140625" style="303" customWidth="1"/>
    <col min="3331" max="3331" width="18.5703125" style="303" customWidth="1"/>
    <col min="3332" max="3332" width="22" style="303" customWidth="1"/>
    <col min="3333" max="3334" width="19.42578125" style="303" customWidth="1"/>
    <col min="3335" max="3335" width="9.85546875" style="303" customWidth="1"/>
    <col min="3336" max="3336" width="8.85546875" style="303" customWidth="1"/>
    <col min="3337" max="3338" width="10" style="303" customWidth="1"/>
    <col min="3339" max="3339" width="10.5703125" style="303" customWidth="1"/>
    <col min="3340" max="3350" width="0" style="303" hidden="1" customWidth="1"/>
    <col min="3351" max="3351" width="20.28515625" style="303" bestFit="1" customWidth="1"/>
    <col min="3352" max="3583" width="9.140625" style="303"/>
    <col min="3584" max="3584" width="4.85546875" style="303" customWidth="1"/>
    <col min="3585" max="3585" width="40.28515625" style="303" customWidth="1"/>
    <col min="3586" max="3586" width="19.140625" style="303" customWidth="1"/>
    <col min="3587" max="3587" width="18.5703125" style="303" customWidth="1"/>
    <col min="3588" max="3588" width="22" style="303" customWidth="1"/>
    <col min="3589" max="3590" width="19.42578125" style="303" customWidth="1"/>
    <col min="3591" max="3591" width="9.85546875" style="303" customWidth="1"/>
    <col min="3592" max="3592" width="8.85546875" style="303" customWidth="1"/>
    <col min="3593" max="3594" width="10" style="303" customWidth="1"/>
    <col min="3595" max="3595" width="10.5703125" style="303" customWidth="1"/>
    <col min="3596" max="3606" width="0" style="303" hidden="1" customWidth="1"/>
    <col min="3607" max="3607" width="20.28515625" style="303" bestFit="1" customWidth="1"/>
    <col min="3608" max="3839" width="9.140625" style="303"/>
    <col min="3840" max="3840" width="4.85546875" style="303" customWidth="1"/>
    <col min="3841" max="3841" width="40.28515625" style="303" customWidth="1"/>
    <col min="3842" max="3842" width="19.140625" style="303" customWidth="1"/>
    <col min="3843" max="3843" width="18.5703125" style="303" customWidth="1"/>
    <col min="3844" max="3844" width="22" style="303" customWidth="1"/>
    <col min="3845" max="3846" width="19.42578125" style="303" customWidth="1"/>
    <col min="3847" max="3847" width="9.85546875" style="303" customWidth="1"/>
    <col min="3848" max="3848" width="8.85546875" style="303" customWidth="1"/>
    <col min="3849" max="3850" width="10" style="303" customWidth="1"/>
    <col min="3851" max="3851" width="10.5703125" style="303" customWidth="1"/>
    <col min="3852" max="3862" width="0" style="303" hidden="1" customWidth="1"/>
    <col min="3863" max="3863" width="20.28515625" style="303" bestFit="1" customWidth="1"/>
    <col min="3864" max="4095" width="9.140625" style="303"/>
    <col min="4096" max="4096" width="4.85546875" style="303" customWidth="1"/>
    <col min="4097" max="4097" width="40.28515625" style="303" customWidth="1"/>
    <col min="4098" max="4098" width="19.140625" style="303" customWidth="1"/>
    <col min="4099" max="4099" width="18.5703125" style="303" customWidth="1"/>
    <col min="4100" max="4100" width="22" style="303" customWidth="1"/>
    <col min="4101" max="4102" width="19.42578125" style="303" customWidth="1"/>
    <col min="4103" max="4103" width="9.85546875" style="303" customWidth="1"/>
    <col min="4104" max="4104" width="8.85546875" style="303" customWidth="1"/>
    <col min="4105" max="4106" width="10" style="303" customWidth="1"/>
    <col min="4107" max="4107" width="10.5703125" style="303" customWidth="1"/>
    <col min="4108" max="4118" width="0" style="303" hidden="1" customWidth="1"/>
    <col min="4119" max="4119" width="20.28515625" style="303" bestFit="1" customWidth="1"/>
    <col min="4120" max="4351" width="9.140625" style="303"/>
    <col min="4352" max="4352" width="4.85546875" style="303" customWidth="1"/>
    <col min="4353" max="4353" width="40.28515625" style="303" customWidth="1"/>
    <col min="4354" max="4354" width="19.140625" style="303" customWidth="1"/>
    <col min="4355" max="4355" width="18.5703125" style="303" customWidth="1"/>
    <col min="4356" max="4356" width="22" style="303" customWidth="1"/>
    <col min="4357" max="4358" width="19.42578125" style="303" customWidth="1"/>
    <col min="4359" max="4359" width="9.85546875" style="303" customWidth="1"/>
    <col min="4360" max="4360" width="8.85546875" style="303" customWidth="1"/>
    <col min="4361" max="4362" width="10" style="303" customWidth="1"/>
    <col min="4363" max="4363" width="10.5703125" style="303" customWidth="1"/>
    <col min="4364" max="4374" width="0" style="303" hidden="1" customWidth="1"/>
    <col min="4375" max="4375" width="20.28515625" style="303" bestFit="1" customWidth="1"/>
    <col min="4376" max="4607" width="9.140625" style="303"/>
    <col min="4608" max="4608" width="4.85546875" style="303" customWidth="1"/>
    <col min="4609" max="4609" width="40.28515625" style="303" customWidth="1"/>
    <col min="4610" max="4610" width="19.140625" style="303" customWidth="1"/>
    <col min="4611" max="4611" width="18.5703125" style="303" customWidth="1"/>
    <col min="4612" max="4612" width="22" style="303" customWidth="1"/>
    <col min="4613" max="4614" width="19.42578125" style="303" customWidth="1"/>
    <col min="4615" max="4615" width="9.85546875" style="303" customWidth="1"/>
    <col min="4616" max="4616" width="8.85546875" style="303" customWidth="1"/>
    <col min="4617" max="4618" width="10" style="303" customWidth="1"/>
    <col min="4619" max="4619" width="10.5703125" style="303" customWidth="1"/>
    <col min="4620" max="4630" width="0" style="303" hidden="1" customWidth="1"/>
    <col min="4631" max="4631" width="20.28515625" style="303" bestFit="1" customWidth="1"/>
    <col min="4632" max="4863" width="9.140625" style="303"/>
    <col min="4864" max="4864" width="4.85546875" style="303" customWidth="1"/>
    <col min="4865" max="4865" width="40.28515625" style="303" customWidth="1"/>
    <col min="4866" max="4866" width="19.140625" style="303" customWidth="1"/>
    <col min="4867" max="4867" width="18.5703125" style="303" customWidth="1"/>
    <col min="4868" max="4868" width="22" style="303" customWidth="1"/>
    <col min="4869" max="4870" width="19.42578125" style="303" customWidth="1"/>
    <col min="4871" max="4871" width="9.85546875" style="303" customWidth="1"/>
    <col min="4872" max="4872" width="8.85546875" style="303" customWidth="1"/>
    <col min="4873" max="4874" width="10" style="303" customWidth="1"/>
    <col min="4875" max="4875" width="10.5703125" style="303" customWidth="1"/>
    <col min="4876" max="4886" width="0" style="303" hidden="1" customWidth="1"/>
    <col min="4887" max="4887" width="20.28515625" style="303" bestFit="1" customWidth="1"/>
    <col min="4888" max="5119" width="9.140625" style="303"/>
    <col min="5120" max="5120" width="4.85546875" style="303" customWidth="1"/>
    <col min="5121" max="5121" width="40.28515625" style="303" customWidth="1"/>
    <col min="5122" max="5122" width="19.140625" style="303" customWidth="1"/>
    <col min="5123" max="5123" width="18.5703125" style="303" customWidth="1"/>
    <col min="5124" max="5124" width="22" style="303" customWidth="1"/>
    <col min="5125" max="5126" width="19.42578125" style="303" customWidth="1"/>
    <col min="5127" max="5127" width="9.85546875" style="303" customWidth="1"/>
    <col min="5128" max="5128" width="8.85546875" style="303" customWidth="1"/>
    <col min="5129" max="5130" width="10" style="303" customWidth="1"/>
    <col min="5131" max="5131" width="10.5703125" style="303" customWidth="1"/>
    <col min="5132" max="5142" width="0" style="303" hidden="1" customWidth="1"/>
    <col min="5143" max="5143" width="20.28515625" style="303" bestFit="1" customWidth="1"/>
    <col min="5144" max="5375" width="9.140625" style="303"/>
    <col min="5376" max="5376" width="4.85546875" style="303" customWidth="1"/>
    <col min="5377" max="5377" width="40.28515625" style="303" customWidth="1"/>
    <col min="5378" max="5378" width="19.140625" style="303" customWidth="1"/>
    <col min="5379" max="5379" width="18.5703125" style="303" customWidth="1"/>
    <col min="5380" max="5380" width="22" style="303" customWidth="1"/>
    <col min="5381" max="5382" width="19.42578125" style="303" customWidth="1"/>
    <col min="5383" max="5383" width="9.85546875" style="303" customWidth="1"/>
    <col min="5384" max="5384" width="8.85546875" style="303" customWidth="1"/>
    <col min="5385" max="5386" width="10" style="303" customWidth="1"/>
    <col min="5387" max="5387" width="10.5703125" style="303" customWidth="1"/>
    <col min="5388" max="5398" width="0" style="303" hidden="1" customWidth="1"/>
    <col min="5399" max="5399" width="20.28515625" style="303" bestFit="1" customWidth="1"/>
    <col min="5400" max="5631" width="9.140625" style="303"/>
    <col min="5632" max="5632" width="4.85546875" style="303" customWidth="1"/>
    <col min="5633" max="5633" width="40.28515625" style="303" customWidth="1"/>
    <col min="5634" max="5634" width="19.140625" style="303" customWidth="1"/>
    <col min="5635" max="5635" width="18.5703125" style="303" customWidth="1"/>
    <col min="5636" max="5636" width="22" style="303" customWidth="1"/>
    <col min="5637" max="5638" width="19.42578125" style="303" customWidth="1"/>
    <col min="5639" max="5639" width="9.85546875" style="303" customWidth="1"/>
    <col min="5640" max="5640" width="8.85546875" style="303" customWidth="1"/>
    <col min="5641" max="5642" width="10" style="303" customWidth="1"/>
    <col min="5643" max="5643" width="10.5703125" style="303" customWidth="1"/>
    <col min="5644" max="5654" width="0" style="303" hidden="1" customWidth="1"/>
    <col min="5655" max="5655" width="20.28515625" style="303" bestFit="1" customWidth="1"/>
    <col min="5656" max="5887" width="9.140625" style="303"/>
    <col min="5888" max="5888" width="4.85546875" style="303" customWidth="1"/>
    <col min="5889" max="5889" width="40.28515625" style="303" customWidth="1"/>
    <col min="5890" max="5890" width="19.140625" style="303" customWidth="1"/>
    <col min="5891" max="5891" width="18.5703125" style="303" customWidth="1"/>
    <col min="5892" max="5892" width="22" style="303" customWidth="1"/>
    <col min="5893" max="5894" width="19.42578125" style="303" customWidth="1"/>
    <col min="5895" max="5895" width="9.85546875" style="303" customWidth="1"/>
    <col min="5896" max="5896" width="8.85546875" style="303" customWidth="1"/>
    <col min="5897" max="5898" width="10" style="303" customWidth="1"/>
    <col min="5899" max="5899" width="10.5703125" style="303" customWidth="1"/>
    <col min="5900" max="5910" width="0" style="303" hidden="1" customWidth="1"/>
    <col min="5911" max="5911" width="20.28515625" style="303" bestFit="1" customWidth="1"/>
    <col min="5912" max="6143" width="9.140625" style="303"/>
    <col min="6144" max="6144" width="4.85546875" style="303" customWidth="1"/>
    <col min="6145" max="6145" width="40.28515625" style="303" customWidth="1"/>
    <col min="6146" max="6146" width="19.140625" style="303" customWidth="1"/>
    <col min="6147" max="6147" width="18.5703125" style="303" customWidth="1"/>
    <col min="6148" max="6148" width="22" style="303" customWidth="1"/>
    <col min="6149" max="6150" width="19.42578125" style="303" customWidth="1"/>
    <col min="6151" max="6151" width="9.85546875" style="303" customWidth="1"/>
    <col min="6152" max="6152" width="8.85546875" style="303" customWidth="1"/>
    <col min="6153" max="6154" width="10" style="303" customWidth="1"/>
    <col min="6155" max="6155" width="10.5703125" style="303" customWidth="1"/>
    <col min="6156" max="6166" width="0" style="303" hidden="1" customWidth="1"/>
    <col min="6167" max="6167" width="20.28515625" style="303" bestFit="1" customWidth="1"/>
    <col min="6168" max="6399" width="9.140625" style="303"/>
    <col min="6400" max="6400" width="4.85546875" style="303" customWidth="1"/>
    <col min="6401" max="6401" width="40.28515625" style="303" customWidth="1"/>
    <col min="6402" max="6402" width="19.140625" style="303" customWidth="1"/>
    <col min="6403" max="6403" width="18.5703125" style="303" customWidth="1"/>
    <col min="6404" max="6404" width="22" style="303" customWidth="1"/>
    <col min="6405" max="6406" width="19.42578125" style="303" customWidth="1"/>
    <col min="6407" max="6407" width="9.85546875" style="303" customWidth="1"/>
    <col min="6408" max="6408" width="8.85546875" style="303" customWidth="1"/>
    <col min="6409" max="6410" width="10" style="303" customWidth="1"/>
    <col min="6411" max="6411" width="10.5703125" style="303" customWidth="1"/>
    <col min="6412" max="6422" width="0" style="303" hidden="1" customWidth="1"/>
    <col min="6423" max="6423" width="20.28515625" style="303" bestFit="1" customWidth="1"/>
    <col min="6424" max="6655" width="9.140625" style="303"/>
    <col min="6656" max="6656" width="4.85546875" style="303" customWidth="1"/>
    <col min="6657" max="6657" width="40.28515625" style="303" customWidth="1"/>
    <col min="6658" max="6658" width="19.140625" style="303" customWidth="1"/>
    <col min="6659" max="6659" width="18.5703125" style="303" customWidth="1"/>
    <col min="6660" max="6660" width="22" style="303" customWidth="1"/>
    <col min="6661" max="6662" width="19.42578125" style="303" customWidth="1"/>
    <col min="6663" max="6663" width="9.85546875" style="303" customWidth="1"/>
    <col min="6664" max="6664" width="8.85546875" style="303" customWidth="1"/>
    <col min="6665" max="6666" width="10" style="303" customWidth="1"/>
    <col min="6667" max="6667" width="10.5703125" style="303" customWidth="1"/>
    <col min="6668" max="6678" width="0" style="303" hidden="1" customWidth="1"/>
    <col min="6679" max="6679" width="20.28515625" style="303" bestFit="1" customWidth="1"/>
    <col min="6680" max="6911" width="9.140625" style="303"/>
    <col min="6912" max="6912" width="4.85546875" style="303" customWidth="1"/>
    <col min="6913" max="6913" width="40.28515625" style="303" customWidth="1"/>
    <col min="6914" max="6914" width="19.140625" style="303" customWidth="1"/>
    <col min="6915" max="6915" width="18.5703125" style="303" customWidth="1"/>
    <col min="6916" max="6916" width="22" style="303" customWidth="1"/>
    <col min="6917" max="6918" width="19.42578125" style="303" customWidth="1"/>
    <col min="6919" max="6919" width="9.85546875" style="303" customWidth="1"/>
    <col min="6920" max="6920" width="8.85546875" style="303" customWidth="1"/>
    <col min="6921" max="6922" width="10" style="303" customWidth="1"/>
    <col min="6923" max="6923" width="10.5703125" style="303" customWidth="1"/>
    <col min="6924" max="6934" width="0" style="303" hidden="1" customWidth="1"/>
    <col min="6935" max="6935" width="20.28515625" style="303" bestFit="1" customWidth="1"/>
    <col min="6936" max="7167" width="9.140625" style="303"/>
    <col min="7168" max="7168" width="4.85546875" style="303" customWidth="1"/>
    <col min="7169" max="7169" width="40.28515625" style="303" customWidth="1"/>
    <col min="7170" max="7170" width="19.140625" style="303" customWidth="1"/>
    <col min="7171" max="7171" width="18.5703125" style="303" customWidth="1"/>
    <col min="7172" max="7172" width="22" style="303" customWidth="1"/>
    <col min="7173" max="7174" width="19.42578125" style="303" customWidth="1"/>
    <col min="7175" max="7175" width="9.85546875" style="303" customWidth="1"/>
    <col min="7176" max="7176" width="8.85546875" style="303" customWidth="1"/>
    <col min="7177" max="7178" width="10" style="303" customWidth="1"/>
    <col min="7179" max="7179" width="10.5703125" style="303" customWidth="1"/>
    <col min="7180" max="7190" width="0" style="303" hidden="1" customWidth="1"/>
    <col min="7191" max="7191" width="20.28515625" style="303" bestFit="1" customWidth="1"/>
    <col min="7192" max="7423" width="9.140625" style="303"/>
    <col min="7424" max="7424" width="4.85546875" style="303" customWidth="1"/>
    <col min="7425" max="7425" width="40.28515625" style="303" customWidth="1"/>
    <col min="7426" max="7426" width="19.140625" style="303" customWidth="1"/>
    <col min="7427" max="7427" width="18.5703125" style="303" customWidth="1"/>
    <col min="7428" max="7428" width="22" style="303" customWidth="1"/>
    <col min="7429" max="7430" width="19.42578125" style="303" customWidth="1"/>
    <col min="7431" max="7431" width="9.85546875" style="303" customWidth="1"/>
    <col min="7432" max="7432" width="8.85546875" style="303" customWidth="1"/>
    <col min="7433" max="7434" width="10" style="303" customWidth="1"/>
    <col min="7435" max="7435" width="10.5703125" style="303" customWidth="1"/>
    <col min="7436" max="7446" width="0" style="303" hidden="1" customWidth="1"/>
    <col min="7447" max="7447" width="20.28515625" style="303" bestFit="1" customWidth="1"/>
    <col min="7448" max="7679" width="9.140625" style="303"/>
    <col min="7680" max="7680" width="4.85546875" style="303" customWidth="1"/>
    <col min="7681" max="7681" width="40.28515625" style="303" customWidth="1"/>
    <col min="7682" max="7682" width="19.140625" style="303" customWidth="1"/>
    <col min="7683" max="7683" width="18.5703125" style="303" customWidth="1"/>
    <col min="7684" max="7684" width="22" style="303" customWidth="1"/>
    <col min="7685" max="7686" width="19.42578125" style="303" customWidth="1"/>
    <col min="7687" max="7687" width="9.85546875" style="303" customWidth="1"/>
    <col min="7688" max="7688" width="8.85546875" style="303" customWidth="1"/>
    <col min="7689" max="7690" width="10" style="303" customWidth="1"/>
    <col min="7691" max="7691" width="10.5703125" style="303" customWidth="1"/>
    <col min="7692" max="7702" width="0" style="303" hidden="1" customWidth="1"/>
    <col min="7703" max="7703" width="20.28515625" style="303" bestFit="1" customWidth="1"/>
    <col min="7704" max="7935" width="9.140625" style="303"/>
    <col min="7936" max="7936" width="4.85546875" style="303" customWidth="1"/>
    <col min="7937" max="7937" width="40.28515625" style="303" customWidth="1"/>
    <col min="7938" max="7938" width="19.140625" style="303" customWidth="1"/>
    <col min="7939" max="7939" width="18.5703125" style="303" customWidth="1"/>
    <col min="7940" max="7940" width="22" style="303" customWidth="1"/>
    <col min="7941" max="7942" width="19.42578125" style="303" customWidth="1"/>
    <col min="7943" max="7943" width="9.85546875" style="303" customWidth="1"/>
    <col min="7944" max="7944" width="8.85546875" style="303" customWidth="1"/>
    <col min="7945" max="7946" width="10" style="303" customWidth="1"/>
    <col min="7947" max="7947" width="10.5703125" style="303" customWidth="1"/>
    <col min="7948" max="7958" width="0" style="303" hidden="1" customWidth="1"/>
    <col min="7959" max="7959" width="20.28515625" style="303" bestFit="1" customWidth="1"/>
    <col min="7960" max="8191" width="9.140625" style="303"/>
    <col min="8192" max="8192" width="4.85546875" style="303" customWidth="1"/>
    <col min="8193" max="8193" width="40.28515625" style="303" customWidth="1"/>
    <col min="8194" max="8194" width="19.140625" style="303" customWidth="1"/>
    <col min="8195" max="8195" width="18.5703125" style="303" customWidth="1"/>
    <col min="8196" max="8196" width="22" style="303" customWidth="1"/>
    <col min="8197" max="8198" width="19.42578125" style="303" customWidth="1"/>
    <col min="8199" max="8199" width="9.85546875" style="303" customWidth="1"/>
    <col min="8200" max="8200" width="8.85546875" style="303" customWidth="1"/>
    <col min="8201" max="8202" width="10" style="303" customWidth="1"/>
    <col min="8203" max="8203" width="10.5703125" style="303" customWidth="1"/>
    <col min="8204" max="8214" width="0" style="303" hidden="1" customWidth="1"/>
    <col min="8215" max="8215" width="20.28515625" style="303" bestFit="1" customWidth="1"/>
    <col min="8216" max="8447" width="9.140625" style="303"/>
    <col min="8448" max="8448" width="4.85546875" style="303" customWidth="1"/>
    <col min="8449" max="8449" width="40.28515625" style="303" customWidth="1"/>
    <col min="8450" max="8450" width="19.140625" style="303" customWidth="1"/>
    <col min="8451" max="8451" width="18.5703125" style="303" customWidth="1"/>
    <col min="8452" max="8452" width="22" style="303" customWidth="1"/>
    <col min="8453" max="8454" width="19.42578125" style="303" customWidth="1"/>
    <col min="8455" max="8455" width="9.85546875" style="303" customWidth="1"/>
    <col min="8456" max="8456" width="8.85546875" style="303" customWidth="1"/>
    <col min="8457" max="8458" width="10" style="303" customWidth="1"/>
    <col min="8459" max="8459" width="10.5703125" style="303" customWidth="1"/>
    <col min="8460" max="8470" width="0" style="303" hidden="1" customWidth="1"/>
    <col min="8471" max="8471" width="20.28515625" style="303" bestFit="1" customWidth="1"/>
    <col min="8472" max="8703" width="9.140625" style="303"/>
    <col min="8704" max="8704" width="4.85546875" style="303" customWidth="1"/>
    <col min="8705" max="8705" width="40.28515625" style="303" customWidth="1"/>
    <col min="8706" max="8706" width="19.140625" style="303" customWidth="1"/>
    <col min="8707" max="8707" width="18.5703125" style="303" customWidth="1"/>
    <col min="8708" max="8708" width="22" style="303" customWidth="1"/>
    <col min="8709" max="8710" width="19.42578125" style="303" customWidth="1"/>
    <col min="8711" max="8711" width="9.85546875" style="303" customWidth="1"/>
    <col min="8712" max="8712" width="8.85546875" style="303" customWidth="1"/>
    <col min="8713" max="8714" width="10" style="303" customWidth="1"/>
    <col min="8715" max="8715" width="10.5703125" style="303" customWidth="1"/>
    <col min="8716" max="8726" width="0" style="303" hidden="1" customWidth="1"/>
    <col min="8727" max="8727" width="20.28515625" style="303" bestFit="1" customWidth="1"/>
    <col min="8728" max="8959" width="9.140625" style="303"/>
    <col min="8960" max="8960" width="4.85546875" style="303" customWidth="1"/>
    <col min="8961" max="8961" width="40.28515625" style="303" customWidth="1"/>
    <col min="8962" max="8962" width="19.140625" style="303" customWidth="1"/>
    <col min="8963" max="8963" width="18.5703125" style="303" customWidth="1"/>
    <col min="8964" max="8964" width="22" style="303" customWidth="1"/>
    <col min="8965" max="8966" width="19.42578125" style="303" customWidth="1"/>
    <col min="8967" max="8967" width="9.85546875" style="303" customWidth="1"/>
    <col min="8968" max="8968" width="8.85546875" style="303" customWidth="1"/>
    <col min="8969" max="8970" width="10" style="303" customWidth="1"/>
    <col min="8971" max="8971" width="10.5703125" style="303" customWidth="1"/>
    <col min="8972" max="8982" width="0" style="303" hidden="1" customWidth="1"/>
    <col min="8983" max="8983" width="20.28515625" style="303" bestFit="1" customWidth="1"/>
    <col min="8984" max="9215" width="9.140625" style="303"/>
    <col min="9216" max="9216" width="4.85546875" style="303" customWidth="1"/>
    <col min="9217" max="9217" width="40.28515625" style="303" customWidth="1"/>
    <col min="9218" max="9218" width="19.140625" style="303" customWidth="1"/>
    <col min="9219" max="9219" width="18.5703125" style="303" customWidth="1"/>
    <col min="9220" max="9220" width="22" style="303" customWidth="1"/>
    <col min="9221" max="9222" width="19.42578125" style="303" customWidth="1"/>
    <col min="9223" max="9223" width="9.85546875" style="303" customWidth="1"/>
    <col min="9224" max="9224" width="8.85546875" style="303" customWidth="1"/>
    <col min="9225" max="9226" width="10" style="303" customWidth="1"/>
    <col min="9227" max="9227" width="10.5703125" style="303" customWidth="1"/>
    <col min="9228" max="9238" width="0" style="303" hidden="1" customWidth="1"/>
    <col min="9239" max="9239" width="20.28515625" style="303" bestFit="1" customWidth="1"/>
    <col min="9240" max="9471" width="9.140625" style="303"/>
    <col min="9472" max="9472" width="4.85546875" style="303" customWidth="1"/>
    <col min="9473" max="9473" width="40.28515625" style="303" customWidth="1"/>
    <col min="9474" max="9474" width="19.140625" style="303" customWidth="1"/>
    <col min="9475" max="9475" width="18.5703125" style="303" customWidth="1"/>
    <col min="9476" max="9476" width="22" style="303" customWidth="1"/>
    <col min="9477" max="9478" width="19.42578125" style="303" customWidth="1"/>
    <col min="9479" max="9479" width="9.85546875" style="303" customWidth="1"/>
    <col min="9480" max="9480" width="8.85546875" style="303" customWidth="1"/>
    <col min="9481" max="9482" width="10" style="303" customWidth="1"/>
    <col min="9483" max="9483" width="10.5703125" style="303" customWidth="1"/>
    <col min="9484" max="9494" width="0" style="303" hidden="1" customWidth="1"/>
    <col min="9495" max="9495" width="20.28515625" style="303" bestFit="1" customWidth="1"/>
    <col min="9496" max="9727" width="9.140625" style="303"/>
    <col min="9728" max="9728" width="4.85546875" style="303" customWidth="1"/>
    <col min="9729" max="9729" width="40.28515625" style="303" customWidth="1"/>
    <col min="9730" max="9730" width="19.140625" style="303" customWidth="1"/>
    <col min="9731" max="9731" width="18.5703125" style="303" customWidth="1"/>
    <col min="9732" max="9732" width="22" style="303" customWidth="1"/>
    <col min="9733" max="9734" width="19.42578125" style="303" customWidth="1"/>
    <col min="9735" max="9735" width="9.85546875" style="303" customWidth="1"/>
    <col min="9736" max="9736" width="8.85546875" style="303" customWidth="1"/>
    <col min="9737" max="9738" width="10" style="303" customWidth="1"/>
    <col min="9739" max="9739" width="10.5703125" style="303" customWidth="1"/>
    <col min="9740" max="9750" width="0" style="303" hidden="1" customWidth="1"/>
    <col min="9751" max="9751" width="20.28515625" style="303" bestFit="1" customWidth="1"/>
    <col min="9752" max="9983" width="9.140625" style="303"/>
    <col min="9984" max="9984" width="4.85546875" style="303" customWidth="1"/>
    <col min="9985" max="9985" width="40.28515625" style="303" customWidth="1"/>
    <col min="9986" max="9986" width="19.140625" style="303" customWidth="1"/>
    <col min="9987" max="9987" width="18.5703125" style="303" customWidth="1"/>
    <col min="9988" max="9988" width="22" style="303" customWidth="1"/>
    <col min="9989" max="9990" width="19.42578125" style="303" customWidth="1"/>
    <col min="9991" max="9991" width="9.85546875" style="303" customWidth="1"/>
    <col min="9992" max="9992" width="8.85546875" style="303" customWidth="1"/>
    <col min="9993" max="9994" width="10" style="303" customWidth="1"/>
    <col min="9995" max="9995" width="10.5703125" style="303" customWidth="1"/>
    <col min="9996" max="10006" width="0" style="303" hidden="1" customWidth="1"/>
    <col min="10007" max="10007" width="20.28515625" style="303" bestFit="1" customWidth="1"/>
    <col min="10008" max="10239" width="9.140625" style="303"/>
    <col min="10240" max="10240" width="4.85546875" style="303" customWidth="1"/>
    <col min="10241" max="10241" width="40.28515625" style="303" customWidth="1"/>
    <col min="10242" max="10242" width="19.140625" style="303" customWidth="1"/>
    <col min="10243" max="10243" width="18.5703125" style="303" customWidth="1"/>
    <col min="10244" max="10244" width="22" style="303" customWidth="1"/>
    <col min="10245" max="10246" width="19.42578125" style="303" customWidth="1"/>
    <col min="10247" max="10247" width="9.85546875" style="303" customWidth="1"/>
    <col min="10248" max="10248" width="8.85546875" style="303" customWidth="1"/>
    <col min="10249" max="10250" width="10" style="303" customWidth="1"/>
    <col min="10251" max="10251" width="10.5703125" style="303" customWidth="1"/>
    <col min="10252" max="10262" width="0" style="303" hidden="1" customWidth="1"/>
    <col min="10263" max="10263" width="20.28515625" style="303" bestFit="1" customWidth="1"/>
    <col min="10264" max="10495" width="9.140625" style="303"/>
    <col min="10496" max="10496" width="4.85546875" style="303" customWidth="1"/>
    <col min="10497" max="10497" width="40.28515625" style="303" customWidth="1"/>
    <col min="10498" max="10498" width="19.140625" style="303" customWidth="1"/>
    <col min="10499" max="10499" width="18.5703125" style="303" customWidth="1"/>
    <col min="10500" max="10500" width="22" style="303" customWidth="1"/>
    <col min="10501" max="10502" width="19.42578125" style="303" customWidth="1"/>
    <col min="10503" max="10503" width="9.85546875" style="303" customWidth="1"/>
    <col min="10504" max="10504" width="8.85546875" style="303" customWidth="1"/>
    <col min="10505" max="10506" width="10" style="303" customWidth="1"/>
    <col min="10507" max="10507" width="10.5703125" style="303" customWidth="1"/>
    <col min="10508" max="10518" width="0" style="303" hidden="1" customWidth="1"/>
    <col min="10519" max="10519" width="20.28515625" style="303" bestFit="1" customWidth="1"/>
    <col min="10520" max="10751" width="9.140625" style="303"/>
    <col min="10752" max="10752" width="4.85546875" style="303" customWidth="1"/>
    <col min="10753" max="10753" width="40.28515625" style="303" customWidth="1"/>
    <col min="10754" max="10754" width="19.140625" style="303" customWidth="1"/>
    <col min="10755" max="10755" width="18.5703125" style="303" customWidth="1"/>
    <col min="10756" max="10756" width="22" style="303" customWidth="1"/>
    <col min="10757" max="10758" width="19.42578125" style="303" customWidth="1"/>
    <col min="10759" max="10759" width="9.85546875" style="303" customWidth="1"/>
    <col min="10760" max="10760" width="8.85546875" style="303" customWidth="1"/>
    <col min="10761" max="10762" width="10" style="303" customWidth="1"/>
    <col min="10763" max="10763" width="10.5703125" style="303" customWidth="1"/>
    <col min="10764" max="10774" width="0" style="303" hidden="1" customWidth="1"/>
    <col min="10775" max="10775" width="20.28515625" style="303" bestFit="1" customWidth="1"/>
    <col min="10776" max="11007" width="9.140625" style="303"/>
    <col min="11008" max="11008" width="4.85546875" style="303" customWidth="1"/>
    <col min="11009" max="11009" width="40.28515625" style="303" customWidth="1"/>
    <col min="11010" max="11010" width="19.140625" style="303" customWidth="1"/>
    <col min="11011" max="11011" width="18.5703125" style="303" customWidth="1"/>
    <col min="11012" max="11012" width="22" style="303" customWidth="1"/>
    <col min="11013" max="11014" width="19.42578125" style="303" customWidth="1"/>
    <col min="11015" max="11015" width="9.85546875" style="303" customWidth="1"/>
    <col min="11016" max="11016" width="8.85546875" style="303" customWidth="1"/>
    <col min="11017" max="11018" width="10" style="303" customWidth="1"/>
    <col min="11019" max="11019" width="10.5703125" style="303" customWidth="1"/>
    <col min="11020" max="11030" width="0" style="303" hidden="1" customWidth="1"/>
    <col min="11031" max="11031" width="20.28515625" style="303" bestFit="1" customWidth="1"/>
    <col min="11032" max="11263" width="9.140625" style="303"/>
    <col min="11264" max="11264" width="4.85546875" style="303" customWidth="1"/>
    <col min="11265" max="11265" width="40.28515625" style="303" customWidth="1"/>
    <col min="11266" max="11266" width="19.140625" style="303" customWidth="1"/>
    <col min="11267" max="11267" width="18.5703125" style="303" customWidth="1"/>
    <col min="11268" max="11268" width="22" style="303" customWidth="1"/>
    <col min="11269" max="11270" width="19.42578125" style="303" customWidth="1"/>
    <col min="11271" max="11271" width="9.85546875" style="303" customWidth="1"/>
    <col min="11272" max="11272" width="8.85546875" style="303" customWidth="1"/>
    <col min="11273" max="11274" width="10" style="303" customWidth="1"/>
    <col min="11275" max="11275" width="10.5703125" style="303" customWidth="1"/>
    <col min="11276" max="11286" width="0" style="303" hidden="1" customWidth="1"/>
    <col min="11287" max="11287" width="20.28515625" style="303" bestFit="1" customWidth="1"/>
    <col min="11288" max="11519" width="9.140625" style="303"/>
    <col min="11520" max="11520" width="4.85546875" style="303" customWidth="1"/>
    <col min="11521" max="11521" width="40.28515625" style="303" customWidth="1"/>
    <col min="11522" max="11522" width="19.140625" style="303" customWidth="1"/>
    <col min="11523" max="11523" width="18.5703125" style="303" customWidth="1"/>
    <col min="11524" max="11524" width="22" style="303" customWidth="1"/>
    <col min="11525" max="11526" width="19.42578125" style="303" customWidth="1"/>
    <col min="11527" max="11527" width="9.85546875" style="303" customWidth="1"/>
    <col min="11528" max="11528" width="8.85546875" style="303" customWidth="1"/>
    <col min="11529" max="11530" width="10" style="303" customWidth="1"/>
    <col min="11531" max="11531" width="10.5703125" style="303" customWidth="1"/>
    <col min="11532" max="11542" width="0" style="303" hidden="1" customWidth="1"/>
    <col min="11543" max="11543" width="20.28515625" style="303" bestFit="1" customWidth="1"/>
    <col min="11544" max="11775" width="9.140625" style="303"/>
    <col min="11776" max="11776" width="4.85546875" style="303" customWidth="1"/>
    <col min="11777" max="11777" width="40.28515625" style="303" customWidth="1"/>
    <col min="11778" max="11778" width="19.140625" style="303" customWidth="1"/>
    <col min="11779" max="11779" width="18.5703125" style="303" customWidth="1"/>
    <col min="11780" max="11780" width="22" style="303" customWidth="1"/>
    <col min="11781" max="11782" width="19.42578125" style="303" customWidth="1"/>
    <col min="11783" max="11783" width="9.85546875" style="303" customWidth="1"/>
    <col min="11784" max="11784" width="8.85546875" style="303" customWidth="1"/>
    <col min="11785" max="11786" width="10" style="303" customWidth="1"/>
    <col min="11787" max="11787" width="10.5703125" style="303" customWidth="1"/>
    <col min="11788" max="11798" width="0" style="303" hidden="1" customWidth="1"/>
    <col min="11799" max="11799" width="20.28515625" style="303" bestFit="1" customWidth="1"/>
    <col min="11800" max="12031" width="9.140625" style="303"/>
    <col min="12032" max="12032" width="4.85546875" style="303" customWidth="1"/>
    <col min="12033" max="12033" width="40.28515625" style="303" customWidth="1"/>
    <col min="12034" max="12034" width="19.140625" style="303" customWidth="1"/>
    <col min="12035" max="12035" width="18.5703125" style="303" customWidth="1"/>
    <col min="12036" max="12036" width="22" style="303" customWidth="1"/>
    <col min="12037" max="12038" width="19.42578125" style="303" customWidth="1"/>
    <col min="12039" max="12039" width="9.85546875" style="303" customWidth="1"/>
    <col min="12040" max="12040" width="8.85546875" style="303" customWidth="1"/>
    <col min="12041" max="12042" width="10" style="303" customWidth="1"/>
    <col min="12043" max="12043" width="10.5703125" style="303" customWidth="1"/>
    <col min="12044" max="12054" width="0" style="303" hidden="1" customWidth="1"/>
    <col min="12055" max="12055" width="20.28515625" style="303" bestFit="1" customWidth="1"/>
    <col min="12056" max="12287" width="9.140625" style="303"/>
    <col min="12288" max="12288" width="4.85546875" style="303" customWidth="1"/>
    <col min="12289" max="12289" width="40.28515625" style="303" customWidth="1"/>
    <col min="12290" max="12290" width="19.140625" style="303" customWidth="1"/>
    <col min="12291" max="12291" width="18.5703125" style="303" customWidth="1"/>
    <col min="12292" max="12292" width="22" style="303" customWidth="1"/>
    <col min="12293" max="12294" width="19.42578125" style="303" customWidth="1"/>
    <col min="12295" max="12295" width="9.85546875" style="303" customWidth="1"/>
    <col min="12296" max="12296" width="8.85546875" style="303" customWidth="1"/>
    <col min="12297" max="12298" width="10" style="303" customWidth="1"/>
    <col min="12299" max="12299" width="10.5703125" style="303" customWidth="1"/>
    <col min="12300" max="12310" width="0" style="303" hidden="1" customWidth="1"/>
    <col min="12311" max="12311" width="20.28515625" style="303" bestFit="1" customWidth="1"/>
    <col min="12312" max="12543" width="9.140625" style="303"/>
    <col min="12544" max="12544" width="4.85546875" style="303" customWidth="1"/>
    <col min="12545" max="12545" width="40.28515625" style="303" customWidth="1"/>
    <col min="12546" max="12546" width="19.140625" style="303" customWidth="1"/>
    <col min="12547" max="12547" width="18.5703125" style="303" customWidth="1"/>
    <col min="12548" max="12548" width="22" style="303" customWidth="1"/>
    <col min="12549" max="12550" width="19.42578125" style="303" customWidth="1"/>
    <col min="12551" max="12551" width="9.85546875" style="303" customWidth="1"/>
    <col min="12552" max="12552" width="8.85546875" style="303" customWidth="1"/>
    <col min="12553" max="12554" width="10" style="303" customWidth="1"/>
    <col min="12555" max="12555" width="10.5703125" style="303" customWidth="1"/>
    <col min="12556" max="12566" width="0" style="303" hidden="1" customWidth="1"/>
    <col min="12567" max="12567" width="20.28515625" style="303" bestFit="1" customWidth="1"/>
    <col min="12568" max="12799" width="9.140625" style="303"/>
    <col min="12800" max="12800" width="4.85546875" style="303" customWidth="1"/>
    <col min="12801" max="12801" width="40.28515625" style="303" customWidth="1"/>
    <col min="12802" max="12802" width="19.140625" style="303" customWidth="1"/>
    <col min="12803" max="12803" width="18.5703125" style="303" customWidth="1"/>
    <col min="12804" max="12804" width="22" style="303" customWidth="1"/>
    <col min="12805" max="12806" width="19.42578125" style="303" customWidth="1"/>
    <col min="12807" max="12807" width="9.85546875" style="303" customWidth="1"/>
    <col min="12808" max="12808" width="8.85546875" style="303" customWidth="1"/>
    <col min="12809" max="12810" width="10" style="303" customWidth="1"/>
    <col min="12811" max="12811" width="10.5703125" style="303" customWidth="1"/>
    <col min="12812" max="12822" width="0" style="303" hidden="1" customWidth="1"/>
    <col min="12823" max="12823" width="20.28515625" style="303" bestFit="1" customWidth="1"/>
    <col min="12824" max="13055" width="9.140625" style="303"/>
    <col min="13056" max="13056" width="4.85546875" style="303" customWidth="1"/>
    <col min="13057" max="13057" width="40.28515625" style="303" customWidth="1"/>
    <col min="13058" max="13058" width="19.140625" style="303" customWidth="1"/>
    <col min="13059" max="13059" width="18.5703125" style="303" customWidth="1"/>
    <col min="13060" max="13060" width="22" style="303" customWidth="1"/>
    <col min="13061" max="13062" width="19.42578125" style="303" customWidth="1"/>
    <col min="13063" max="13063" width="9.85546875" style="303" customWidth="1"/>
    <col min="13064" max="13064" width="8.85546875" style="303" customWidth="1"/>
    <col min="13065" max="13066" width="10" style="303" customWidth="1"/>
    <col min="13067" max="13067" width="10.5703125" style="303" customWidth="1"/>
    <col min="13068" max="13078" width="0" style="303" hidden="1" customWidth="1"/>
    <col min="13079" max="13079" width="20.28515625" style="303" bestFit="1" customWidth="1"/>
    <col min="13080" max="13311" width="9.140625" style="303"/>
    <col min="13312" max="13312" width="4.85546875" style="303" customWidth="1"/>
    <col min="13313" max="13313" width="40.28515625" style="303" customWidth="1"/>
    <col min="13314" max="13314" width="19.140625" style="303" customWidth="1"/>
    <col min="13315" max="13315" width="18.5703125" style="303" customWidth="1"/>
    <col min="13316" max="13316" width="22" style="303" customWidth="1"/>
    <col min="13317" max="13318" width="19.42578125" style="303" customWidth="1"/>
    <col min="13319" max="13319" width="9.85546875" style="303" customWidth="1"/>
    <col min="13320" max="13320" width="8.85546875" style="303" customWidth="1"/>
    <col min="13321" max="13322" width="10" style="303" customWidth="1"/>
    <col min="13323" max="13323" width="10.5703125" style="303" customWidth="1"/>
    <col min="13324" max="13334" width="0" style="303" hidden="1" customWidth="1"/>
    <col min="13335" max="13335" width="20.28515625" style="303" bestFit="1" customWidth="1"/>
    <col min="13336" max="13567" width="9.140625" style="303"/>
    <col min="13568" max="13568" width="4.85546875" style="303" customWidth="1"/>
    <col min="13569" max="13569" width="40.28515625" style="303" customWidth="1"/>
    <col min="13570" max="13570" width="19.140625" style="303" customWidth="1"/>
    <col min="13571" max="13571" width="18.5703125" style="303" customWidth="1"/>
    <col min="13572" max="13572" width="22" style="303" customWidth="1"/>
    <col min="13573" max="13574" width="19.42578125" style="303" customWidth="1"/>
    <col min="13575" max="13575" width="9.85546875" style="303" customWidth="1"/>
    <col min="13576" max="13576" width="8.85546875" style="303" customWidth="1"/>
    <col min="13577" max="13578" width="10" style="303" customWidth="1"/>
    <col min="13579" max="13579" width="10.5703125" style="303" customWidth="1"/>
    <col min="13580" max="13590" width="0" style="303" hidden="1" customWidth="1"/>
    <col min="13591" max="13591" width="20.28515625" style="303" bestFit="1" customWidth="1"/>
    <col min="13592" max="13823" width="9.140625" style="303"/>
    <col min="13824" max="13824" width="4.85546875" style="303" customWidth="1"/>
    <col min="13825" max="13825" width="40.28515625" style="303" customWidth="1"/>
    <col min="13826" max="13826" width="19.140625" style="303" customWidth="1"/>
    <col min="13827" max="13827" width="18.5703125" style="303" customWidth="1"/>
    <col min="13828" max="13828" width="22" style="303" customWidth="1"/>
    <col min="13829" max="13830" width="19.42578125" style="303" customWidth="1"/>
    <col min="13831" max="13831" width="9.85546875" style="303" customWidth="1"/>
    <col min="13832" max="13832" width="8.85546875" style="303" customWidth="1"/>
    <col min="13833" max="13834" width="10" style="303" customWidth="1"/>
    <col min="13835" max="13835" width="10.5703125" style="303" customWidth="1"/>
    <col min="13836" max="13846" width="0" style="303" hidden="1" customWidth="1"/>
    <col min="13847" max="13847" width="20.28515625" style="303" bestFit="1" customWidth="1"/>
    <col min="13848" max="14079" width="9.140625" style="303"/>
    <col min="14080" max="14080" width="4.85546875" style="303" customWidth="1"/>
    <col min="14081" max="14081" width="40.28515625" style="303" customWidth="1"/>
    <col min="14082" max="14082" width="19.140625" style="303" customWidth="1"/>
    <col min="14083" max="14083" width="18.5703125" style="303" customWidth="1"/>
    <col min="14084" max="14084" width="22" style="303" customWidth="1"/>
    <col min="14085" max="14086" width="19.42578125" style="303" customWidth="1"/>
    <col min="14087" max="14087" width="9.85546875" style="303" customWidth="1"/>
    <col min="14088" max="14088" width="8.85546875" style="303" customWidth="1"/>
    <col min="14089" max="14090" width="10" style="303" customWidth="1"/>
    <col min="14091" max="14091" width="10.5703125" style="303" customWidth="1"/>
    <col min="14092" max="14102" width="0" style="303" hidden="1" customWidth="1"/>
    <col min="14103" max="14103" width="20.28515625" style="303" bestFit="1" customWidth="1"/>
    <col min="14104" max="14335" width="9.140625" style="303"/>
    <col min="14336" max="14336" width="4.85546875" style="303" customWidth="1"/>
    <col min="14337" max="14337" width="40.28515625" style="303" customWidth="1"/>
    <col min="14338" max="14338" width="19.140625" style="303" customWidth="1"/>
    <col min="14339" max="14339" width="18.5703125" style="303" customWidth="1"/>
    <col min="14340" max="14340" width="22" style="303" customWidth="1"/>
    <col min="14341" max="14342" width="19.42578125" style="303" customWidth="1"/>
    <col min="14343" max="14343" width="9.85546875" style="303" customWidth="1"/>
    <col min="14344" max="14344" width="8.85546875" style="303" customWidth="1"/>
    <col min="14345" max="14346" width="10" style="303" customWidth="1"/>
    <col min="14347" max="14347" width="10.5703125" style="303" customWidth="1"/>
    <col min="14348" max="14358" width="0" style="303" hidden="1" customWidth="1"/>
    <col min="14359" max="14359" width="20.28515625" style="303" bestFit="1" customWidth="1"/>
    <col min="14360" max="14591" width="9.140625" style="303"/>
    <col min="14592" max="14592" width="4.85546875" style="303" customWidth="1"/>
    <col min="14593" max="14593" width="40.28515625" style="303" customWidth="1"/>
    <col min="14594" max="14594" width="19.140625" style="303" customWidth="1"/>
    <col min="14595" max="14595" width="18.5703125" style="303" customWidth="1"/>
    <col min="14596" max="14596" width="22" style="303" customWidth="1"/>
    <col min="14597" max="14598" width="19.42578125" style="303" customWidth="1"/>
    <col min="14599" max="14599" width="9.85546875" style="303" customWidth="1"/>
    <col min="14600" max="14600" width="8.85546875" style="303" customWidth="1"/>
    <col min="14601" max="14602" width="10" style="303" customWidth="1"/>
    <col min="14603" max="14603" width="10.5703125" style="303" customWidth="1"/>
    <col min="14604" max="14614" width="0" style="303" hidden="1" customWidth="1"/>
    <col min="14615" max="14615" width="20.28515625" style="303" bestFit="1" customWidth="1"/>
    <col min="14616" max="14847" width="9.140625" style="303"/>
    <col min="14848" max="14848" width="4.85546875" style="303" customWidth="1"/>
    <col min="14849" max="14849" width="40.28515625" style="303" customWidth="1"/>
    <col min="14850" max="14850" width="19.140625" style="303" customWidth="1"/>
    <col min="14851" max="14851" width="18.5703125" style="303" customWidth="1"/>
    <col min="14852" max="14852" width="22" style="303" customWidth="1"/>
    <col min="14853" max="14854" width="19.42578125" style="303" customWidth="1"/>
    <col min="14855" max="14855" width="9.85546875" style="303" customWidth="1"/>
    <col min="14856" max="14856" width="8.85546875" style="303" customWidth="1"/>
    <col min="14857" max="14858" width="10" style="303" customWidth="1"/>
    <col min="14859" max="14859" width="10.5703125" style="303" customWidth="1"/>
    <col min="14860" max="14870" width="0" style="303" hidden="1" customWidth="1"/>
    <col min="14871" max="14871" width="20.28515625" style="303" bestFit="1" customWidth="1"/>
    <col min="14872" max="15103" width="9.140625" style="303"/>
    <col min="15104" max="15104" width="4.85546875" style="303" customWidth="1"/>
    <col min="15105" max="15105" width="40.28515625" style="303" customWidth="1"/>
    <col min="15106" max="15106" width="19.140625" style="303" customWidth="1"/>
    <col min="15107" max="15107" width="18.5703125" style="303" customWidth="1"/>
    <col min="15108" max="15108" width="22" style="303" customWidth="1"/>
    <col min="15109" max="15110" width="19.42578125" style="303" customWidth="1"/>
    <col min="15111" max="15111" width="9.85546875" style="303" customWidth="1"/>
    <col min="15112" max="15112" width="8.85546875" style="303" customWidth="1"/>
    <col min="15113" max="15114" width="10" style="303" customWidth="1"/>
    <col min="15115" max="15115" width="10.5703125" style="303" customWidth="1"/>
    <col min="15116" max="15126" width="0" style="303" hidden="1" customWidth="1"/>
    <col min="15127" max="15127" width="20.28515625" style="303" bestFit="1" customWidth="1"/>
    <col min="15128" max="15359" width="9.140625" style="303"/>
    <col min="15360" max="15360" width="4.85546875" style="303" customWidth="1"/>
    <col min="15361" max="15361" width="40.28515625" style="303" customWidth="1"/>
    <col min="15362" max="15362" width="19.140625" style="303" customWidth="1"/>
    <col min="15363" max="15363" width="18.5703125" style="303" customWidth="1"/>
    <col min="15364" max="15364" width="22" style="303" customWidth="1"/>
    <col min="15365" max="15366" width="19.42578125" style="303" customWidth="1"/>
    <col min="15367" max="15367" width="9.85546875" style="303" customWidth="1"/>
    <col min="15368" max="15368" width="8.85546875" style="303" customWidth="1"/>
    <col min="15369" max="15370" width="10" style="303" customWidth="1"/>
    <col min="15371" max="15371" width="10.5703125" style="303" customWidth="1"/>
    <col min="15372" max="15382" width="0" style="303" hidden="1" customWidth="1"/>
    <col min="15383" max="15383" width="20.28515625" style="303" bestFit="1" customWidth="1"/>
    <col min="15384" max="15615" width="9.140625" style="303"/>
    <col min="15616" max="15616" width="4.85546875" style="303" customWidth="1"/>
    <col min="15617" max="15617" width="40.28515625" style="303" customWidth="1"/>
    <col min="15618" max="15618" width="19.140625" style="303" customWidth="1"/>
    <col min="15619" max="15619" width="18.5703125" style="303" customWidth="1"/>
    <col min="15620" max="15620" width="22" style="303" customWidth="1"/>
    <col min="15621" max="15622" width="19.42578125" style="303" customWidth="1"/>
    <col min="15623" max="15623" width="9.85546875" style="303" customWidth="1"/>
    <col min="15624" max="15624" width="8.85546875" style="303" customWidth="1"/>
    <col min="15625" max="15626" width="10" style="303" customWidth="1"/>
    <col min="15627" max="15627" width="10.5703125" style="303" customWidth="1"/>
    <col min="15628" max="15638" width="0" style="303" hidden="1" customWidth="1"/>
    <col min="15639" max="15639" width="20.28515625" style="303" bestFit="1" customWidth="1"/>
    <col min="15640" max="15871" width="9.140625" style="303"/>
    <col min="15872" max="15872" width="4.85546875" style="303" customWidth="1"/>
    <col min="15873" max="15873" width="40.28515625" style="303" customWidth="1"/>
    <col min="15874" max="15874" width="19.140625" style="303" customWidth="1"/>
    <col min="15875" max="15875" width="18.5703125" style="303" customWidth="1"/>
    <col min="15876" max="15876" width="22" style="303" customWidth="1"/>
    <col min="15877" max="15878" width="19.42578125" style="303" customWidth="1"/>
    <col min="15879" max="15879" width="9.85546875" style="303" customWidth="1"/>
    <col min="15880" max="15880" width="8.85546875" style="303" customWidth="1"/>
    <col min="15881" max="15882" width="10" style="303" customWidth="1"/>
    <col min="15883" max="15883" width="10.5703125" style="303" customWidth="1"/>
    <col min="15884" max="15894" width="0" style="303" hidden="1" customWidth="1"/>
    <col min="15895" max="15895" width="20.28515625" style="303" bestFit="1" customWidth="1"/>
    <col min="15896" max="16127" width="9.140625" style="303"/>
    <col min="16128" max="16128" width="4.85546875" style="303" customWidth="1"/>
    <col min="16129" max="16129" width="40.28515625" style="303" customWidth="1"/>
    <col min="16130" max="16130" width="19.140625" style="303" customWidth="1"/>
    <col min="16131" max="16131" width="18.5703125" style="303" customWidth="1"/>
    <col min="16132" max="16132" width="22" style="303" customWidth="1"/>
    <col min="16133" max="16134" width="19.42578125" style="303" customWidth="1"/>
    <col min="16135" max="16135" width="9.85546875" style="303" customWidth="1"/>
    <col min="16136" max="16136" width="8.85546875" style="303" customWidth="1"/>
    <col min="16137" max="16138" width="10" style="303" customWidth="1"/>
    <col min="16139" max="16139" width="10.5703125" style="303" customWidth="1"/>
    <col min="16140" max="16150" width="0" style="303" hidden="1" customWidth="1"/>
    <col min="16151" max="16151" width="20.28515625" style="303" bestFit="1" customWidth="1"/>
    <col min="16152" max="16384" width="9.140625" style="303"/>
  </cols>
  <sheetData>
    <row r="1" spans="1:8" ht="24.75" hidden="1" customHeight="1" x14ac:dyDescent="0.25">
      <c r="A1" s="567"/>
      <c r="B1" s="567"/>
      <c r="C1" s="526"/>
      <c r="D1" s="302"/>
      <c r="E1" s="302"/>
      <c r="F1" s="572" t="s">
        <v>49</v>
      </c>
      <c r="G1" s="572"/>
      <c r="H1" s="572"/>
    </row>
    <row r="2" spans="1:8" ht="25.5" hidden="1" customHeight="1" x14ac:dyDescent="0.3">
      <c r="A2" s="573" t="s">
        <v>50</v>
      </c>
      <c r="B2" s="573"/>
      <c r="C2" s="573"/>
      <c r="D2" s="573"/>
      <c r="E2" s="573"/>
      <c r="F2" s="573"/>
      <c r="G2" s="573"/>
      <c r="H2" s="573"/>
    </row>
    <row r="3" spans="1:8" ht="19.5" hidden="1" customHeight="1" x14ac:dyDescent="0.25">
      <c r="A3" s="574" t="s">
        <v>51</v>
      </c>
      <c r="B3" s="574"/>
      <c r="C3" s="574"/>
      <c r="D3" s="574"/>
      <c r="E3" s="574"/>
      <c r="F3" s="574"/>
      <c r="G3" s="574"/>
      <c r="H3" s="574"/>
    </row>
    <row r="4" spans="1:8" ht="22.5" hidden="1" customHeight="1" x14ac:dyDescent="0.25">
      <c r="A4" s="304"/>
      <c r="B4" s="305"/>
      <c r="C4" s="305"/>
      <c r="D4" s="305"/>
      <c r="E4" s="305"/>
      <c r="F4" s="305"/>
      <c r="G4" s="305"/>
      <c r="H4" s="304"/>
    </row>
    <row r="5" spans="1:8" ht="33.75" hidden="1" customHeight="1" x14ac:dyDescent="0.25">
      <c r="A5" s="568" t="s">
        <v>306</v>
      </c>
      <c r="B5" s="568" t="s">
        <v>328</v>
      </c>
      <c r="C5" s="527"/>
      <c r="D5" s="570" t="s">
        <v>52</v>
      </c>
      <c r="E5" s="529"/>
      <c r="F5" s="570" t="s">
        <v>53</v>
      </c>
      <c r="G5" s="525"/>
      <c r="H5" s="306"/>
    </row>
    <row r="6" spans="1:8" ht="45" hidden="1" customHeight="1" x14ac:dyDescent="0.25">
      <c r="A6" s="569"/>
      <c r="B6" s="569"/>
      <c r="C6" s="528"/>
      <c r="D6" s="571"/>
      <c r="E6" s="530"/>
      <c r="F6" s="571"/>
      <c r="G6" s="525"/>
      <c r="H6" s="525"/>
    </row>
    <row r="7" spans="1:8" hidden="1" x14ac:dyDescent="0.25">
      <c r="A7" s="307" t="s">
        <v>308</v>
      </c>
      <c r="B7" s="307" t="s">
        <v>309</v>
      </c>
      <c r="C7" s="307"/>
      <c r="D7" s="307">
        <v>1</v>
      </c>
      <c r="E7" s="307"/>
      <c r="F7" s="307">
        <v>2</v>
      </c>
      <c r="G7" s="307"/>
      <c r="H7" s="307"/>
    </row>
    <row r="8" spans="1:8" ht="30" hidden="1" customHeight="1" x14ac:dyDescent="0.25">
      <c r="A8" s="308" t="s">
        <v>308</v>
      </c>
      <c r="B8" s="309" t="s">
        <v>54</v>
      </c>
      <c r="C8" s="309"/>
      <c r="D8" s="310">
        <f>D9+D29</f>
        <v>44280</v>
      </c>
      <c r="E8" s="310"/>
      <c r="F8" s="310">
        <f>F9+F29</f>
        <v>15761</v>
      </c>
      <c r="G8" s="310"/>
      <c r="H8" s="311"/>
    </row>
    <row r="9" spans="1:8" ht="21.75" hidden="1" customHeight="1" x14ac:dyDescent="0.25">
      <c r="A9" s="312" t="s">
        <v>310</v>
      </c>
      <c r="B9" s="313" t="s">
        <v>311</v>
      </c>
      <c r="C9" s="313"/>
      <c r="D9" s="314">
        <f>SUM(D10:D17)+D24+D25+D28</f>
        <v>44280</v>
      </c>
      <c r="E9" s="314"/>
      <c r="F9" s="314">
        <f>SUM(F10:F17)+F24+F25+F28</f>
        <v>15761</v>
      </c>
      <c r="G9" s="310"/>
      <c r="H9" s="311"/>
    </row>
    <row r="10" spans="1:8" ht="21.75" hidden="1" customHeight="1" x14ac:dyDescent="0.25">
      <c r="A10" s="315">
        <v>1</v>
      </c>
      <c r="B10" s="316" t="s">
        <v>55</v>
      </c>
      <c r="C10" s="316"/>
      <c r="D10" s="317"/>
      <c r="E10" s="317"/>
      <c r="F10" s="317"/>
      <c r="G10" s="318"/>
      <c r="H10" s="311"/>
    </row>
    <row r="11" spans="1:8" ht="33" hidden="1" customHeight="1" x14ac:dyDescent="0.25">
      <c r="A11" s="315">
        <v>2</v>
      </c>
      <c r="B11" s="316" t="s">
        <v>56</v>
      </c>
      <c r="C11" s="316"/>
      <c r="D11" s="317"/>
      <c r="E11" s="317"/>
      <c r="F11" s="317"/>
      <c r="G11" s="318"/>
      <c r="H11" s="311"/>
    </row>
    <row r="12" spans="1:8" ht="21.75" hidden="1" customHeight="1" x14ac:dyDescent="0.25">
      <c r="A12" s="315">
        <v>3</v>
      </c>
      <c r="B12" s="316" t="s">
        <v>57</v>
      </c>
      <c r="C12" s="316"/>
      <c r="D12" s="317">
        <v>20000</v>
      </c>
      <c r="E12" s="317"/>
      <c r="F12" s="317">
        <v>8440</v>
      </c>
      <c r="G12" s="318"/>
      <c r="H12" s="319"/>
    </row>
    <row r="13" spans="1:8" ht="21.75" hidden="1" customHeight="1" x14ac:dyDescent="0.25">
      <c r="A13" s="315">
        <v>4</v>
      </c>
      <c r="B13" s="316" t="s">
        <v>58</v>
      </c>
      <c r="C13" s="316"/>
      <c r="D13" s="317">
        <v>2100</v>
      </c>
      <c r="E13" s="317"/>
      <c r="F13" s="317">
        <v>650</v>
      </c>
      <c r="G13" s="318"/>
      <c r="H13" s="319"/>
    </row>
    <row r="14" spans="1:8" ht="21.75" hidden="1" customHeight="1" x14ac:dyDescent="0.25">
      <c r="A14" s="315">
        <v>5</v>
      </c>
      <c r="B14" s="316" t="s">
        <v>59</v>
      </c>
      <c r="C14" s="316"/>
      <c r="D14" s="317"/>
      <c r="E14" s="317"/>
      <c r="F14" s="317"/>
      <c r="G14" s="318"/>
      <c r="H14" s="319"/>
    </row>
    <row r="15" spans="1:8" ht="21.75" hidden="1" customHeight="1" x14ac:dyDescent="0.25">
      <c r="A15" s="315">
        <v>6</v>
      </c>
      <c r="B15" s="316" t="s">
        <v>60</v>
      </c>
      <c r="C15" s="316"/>
      <c r="D15" s="317">
        <v>5500</v>
      </c>
      <c r="E15" s="317"/>
      <c r="F15" s="317">
        <v>2100</v>
      </c>
      <c r="G15" s="318"/>
      <c r="H15" s="319"/>
    </row>
    <row r="16" spans="1:8" ht="21.75" hidden="1" customHeight="1" x14ac:dyDescent="0.25">
      <c r="A16" s="315">
        <v>7</v>
      </c>
      <c r="B16" s="316" t="s">
        <v>61</v>
      </c>
      <c r="C16" s="316"/>
      <c r="D16" s="317">
        <v>900</v>
      </c>
      <c r="E16" s="317"/>
      <c r="F16" s="317">
        <v>500</v>
      </c>
      <c r="G16" s="318"/>
      <c r="H16" s="319"/>
    </row>
    <row r="17" spans="1:8" ht="21.75" hidden="1" customHeight="1" x14ac:dyDescent="0.25">
      <c r="A17" s="315">
        <v>8</v>
      </c>
      <c r="B17" s="316" t="s">
        <v>62</v>
      </c>
      <c r="C17" s="316"/>
      <c r="D17" s="317">
        <f>SUM(D18:D23)</f>
        <v>13630</v>
      </c>
      <c r="E17" s="317"/>
      <c r="F17" s="317">
        <f>SUM(F18:F23)</f>
        <v>3360</v>
      </c>
      <c r="G17" s="318"/>
      <c r="H17" s="319"/>
    </row>
    <row r="18" spans="1:8" ht="21.75" hidden="1" customHeight="1" x14ac:dyDescent="0.25">
      <c r="A18" s="315" t="s">
        <v>63</v>
      </c>
      <c r="B18" s="316" t="s">
        <v>64</v>
      </c>
      <c r="C18" s="316"/>
      <c r="D18" s="317"/>
      <c r="E18" s="317"/>
      <c r="F18" s="317"/>
      <c r="G18" s="318"/>
      <c r="H18" s="319"/>
    </row>
    <row r="19" spans="1:8" ht="21.75" hidden="1" customHeight="1" x14ac:dyDescent="0.25">
      <c r="A19" s="315" t="s">
        <v>63</v>
      </c>
      <c r="B19" s="316" t="s">
        <v>65</v>
      </c>
      <c r="C19" s="316"/>
      <c r="D19" s="317">
        <v>50</v>
      </c>
      <c r="E19" s="317"/>
      <c r="F19" s="317">
        <v>10</v>
      </c>
      <c r="G19" s="318"/>
      <c r="H19" s="319"/>
    </row>
    <row r="20" spans="1:8" ht="21.75" hidden="1" customHeight="1" x14ac:dyDescent="0.25">
      <c r="A20" s="315" t="s">
        <v>63</v>
      </c>
      <c r="B20" s="316" t="s">
        <v>66</v>
      </c>
      <c r="C20" s="316"/>
      <c r="D20" s="317">
        <v>13400</v>
      </c>
      <c r="E20" s="317"/>
      <c r="F20" s="317">
        <v>3350</v>
      </c>
      <c r="G20" s="318"/>
      <c r="H20" s="319"/>
    </row>
    <row r="21" spans="1:8" ht="21.75" hidden="1" customHeight="1" x14ac:dyDescent="0.25">
      <c r="A21" s="315" t="s">
        <v>63</v>
      </c>
      <c r="B21" s="316" t="s">
        <v>67</v>
      </c>
      <c r="C21" s="316"/>
      <c r="D21" s="317"/>
      <c r="E21" s="317"/>
      <c r="F21" s="317"/>
      <c r="G21" s="318"/>
      <c r="H21" s="311"/>
    </row>
    <row r="22" spans="1:8" ht="34.5" hidden="1" customHeight="1" x14ac:dyDescent="0.25">
      <c r="A22" s="315" t="s">
        <v>63</v>
      </c>
      <c r="B22" s="316" t="s">
        <v>68</v>
      </c>
      <c r="C22" s="316"/>
      <c r="D22" s="317"/>
      <c r="E22" s="317"/>
      <c r="F22" s="317"/>
      <c r="G22" s="318"/>
      <c r="H22" s="311"/>
    </row>
    <row r="23" spans="1:8" ht="21.75" hidden="1" customHeight="1" x14ac:dyDescent="0.25">
      <c r="A23" s="315" t="s">
        <v>63</v>
      </c>
      <c r="B23" s="316" t="s">
        <v>69</v>
      </c>
      <c r="C23" s="316"/>
      <c r="D23" s="317">
        <v>180</v>
      </c>
      <c r="E23" s="317"/>
      <c r="F23" s="317"/>
      <c r="G23" s="318"/>
      <c r="H23" s="311"/>
    </row>
    <row r="24" spans="1:8" ht="21.75" hidden="1" customHeight="1" x14ac:dyDescent="0.25">
      <c r="A24" s="315">
        <v>9</v>
      </c>
      <c r="B24" s="316" t="s">
        <v>70</v>
      </c>
      <c r="C24" s="316"/>
      <c r="D24" s="317"/>
      <c r="E24" s="317"/>
      <c r="F24" s="317"/>
      <c r="G24" s="318"/>
      <c r="H24" s="311"/>
    </row>
    <row r="25" spans="1:8" ht="21.75" hidden="1" customHeight="1" x14ac:dyDescent="0.25">
      <c r="A25" s="315">
        <v>10</v>
      </c>
      <c r="B25" s="316" t="s">
        <v>71</v>
      </c>
      <c r="C25" s="316"/>
      <c r="D25" s="317">
        <f>D26+D27</f>
        <v>2000</v>
      </c>
      <c r="E25" s="317"/>
      <c r="F25" s="317">
        <f>F26+F27</f>
        <v>711</v>
      </c>
      <c r="G25" s="318"/>
      <c r="H25" s="319"/>
    </row>
    <row r="26" spans="1:8" ht="21.75" hidden="1" customHeight="1" x14ac:dyDescent="0.25">
      <c r="A26" s="315" t="s">
        <v>63</v>
      </c>
      <c r="B26" s="316" t="s">
        <v>72</v>
      </c>
      <c r="C26" s="316"/>
      <c r="D26" s="317">
        <v>1500</v>
      </c>
      <c r="E26" s="317"/>
      <c r="F26" s="317">
        <v>400</v>
      </c>
      <c r="G26" s="318"/>
      <c r="H26" s="319"/>
    </row>
    <row r="27" spans="1:8" ht="21.75" hidden="1" customHeight="1" x14ac:dyDescent="0.25">
      <c r="A27" s="315" t="s">
        <v>63</v>
      </c>
      <c r="B27" s="316" t="s">
        <v>73</v>
      </c>
      <c r="C27" s="316"/>
      <c r="D27" s="317">
        <v>500</v>
      </c>
      <c r="E27" s="317"/>
      <c r="F27" s="317">
        <f>11+300</f>
        <v>311</v>
      </c>
      <c r="G27" s="318"/>
      <c r="H27" s="319"/>
    </row>
    <row r="28" spans="1:8" ht="33" hidden="1" customHeight="1" x14ac:dyDescent="0.25">
      <c r="A28" s="315">
        <v>11</v>
      </c>
      <c r="B28" s="316" t="s">
        <v>74</v>
      </c>
      <c r="C28" s="316"/>
      <c r="D28" s="317">
        <v>150</v>
      </c>
      <c r="E28" s="317"/>
      <c r="F28" s="317"/>
      <c r="G28" s="318"/>
      <c r="H28" s="311"/>
    </row>
    <row r="29" spans="1:8" ht="21.75" hidden="1" customHeight="1" x14ac:dyDescent="0.25">
      <c r="A29" s="312" t="s">
        <v>313</v>
      </c>
      <c r="B29" s="313" t="s">
        <v>75</v>
      </c>
      <c r="C29" s="313"/>
      <c r="D29" s="317"/>
      <c r="E29" s="317"/>
      <c r="F29" s="317"/>
      <c r="G29" s="318"/>
      <c r="H29" s="311"/>
    </row>
    <row r="30" spans="1:8" ht="41.25" hidden="1" customHeight="1" x14ac:dyDescent="0.25">
      <c r="A30" s="312" t="s">
        <v>309</v>
      </c>
      <c r="B30" s="313" t="s">
        <v>76</v>
      </c>
      <c r="C30" s="313"/>
      <c r="D30" s="314">
        <f>D31+D32</f>
        <v>517691</v>
      </c>
      <c r="E30" s="314"/>
      <c r="F30" s="314">
        <f>F31+F32</f>
        <v>273182.90000000002</v>
      </c>
      <c r="G30" s="310"/>
      <c r="H30" s="311"/>
    </row>
    <row r="31" spans="1:8" ht="21.75" hidden="1" customHeight="1" x14ac:dyDescent="0.25">
      <c r="A31" s="315">
        <v>1</v>
      </c>
      <c r="B31" s="316" t="s">
        <v>77</v>
      </c>
      <c r="C31" s="316"/>
      <c r="D31" s="317">
        <v>42180</v>
      </c>
      <c r="E31" s="317"/>
      <c r="F31" s="317">
        <v>13285</v>
      </c>
      <c r="G31" s="318"/>
      <c r="H31" s="319"/>
    </row>
    <row r="32" spans="1:8" ht="37.5" hidden="1" customHeight="1" x14ac:dyDescent="0.25">
      <c r="A32" s="320">
        <v>2</v>
      </c>
      <c r="B32" s="321" t="s">
        <v>78</v>
      </c>
      <c r="C32" s="321"/>
      <c r="D32" s="322">
        <v>475511</v>
      </c>
      <c r="E32" s="322"/>
      <c r="F32" s="322">
        <v>259897.9</v>
      </c>
      <c r="G32" s="323"/>
      <c r="H32" s="324"/>
    </row>
    <row r="33" spans="1:29" ht="26.25" hidden="1" customHeight="1" x14ac:dyDescent="0.25">
      <c r="A33" s="325"/>
      <c r="B33" s="326"/>
      <c r="C33" s="326"/>
      <c r="D33" s="327"/>
      <c r="E33" s="327"/>
      <c r="F33" s="327"/>
      <c r="G33" s="327"/>
      <c r="H33" s="328"/>
    </row>
    <row r="34" spans="1:29" ht="26.25" hidden="1" customHeight="1" x14ac:dyDescent="0.25">
      <c r="A34" s="325"/>
      <c r="B34" s="326"/>
      <c r="C34" s="326"/>
      <c r="D34" s="327"/>
      <c r="E34" s="327"/>
      <c r="F34" s="327"/>
      <c r="G34" s="327"/>
      <c r="H34" s="328"/>
    </row>
    <row r="35" spans="1:29" ht="26.25" hidden="1" customHeight="1" x14ac:dyDescent="0.25">
      <c r="A35" s="325"/>
      <c r="B35" s="326"/>
      <c r="C35" s="326"/>
      <c r="D35" s="327"/>
      <c r="E35" s="327"/>
      <c r="F35" s="327"/>
      <c r="G35" s="327"/>
      <c r="H35" s="328"/>
    </row>
    <row r="36" spans="1:29" ht="26.25" hidden="1" customHeight="1" x14ac:dyDescent="0.25">
      <c r="A36" s="325"/>
      <c r="B36" s="326"/>
      <c r="C36" s="326"/>
      <c r="D36" s="327"/>
      <c r="E36" s="327"/>
      <c r="F36" s="327"/>
      <c r="G36" s="327"/>
      <c r="H36" s="328"/>
    </row>
    <row r="37" spans="1:29" ht="26.25" hidden="1" customHeight="1" x14ac:dyDescent="0.25">
      <c r="A37" s="325"/>
      <c r="B37" s="326"/>
      <c r="C37" s="326"/>
      <c r="D37" s="327"/>
      <c r="E37" s="327"/>
      <c r="F37" s="327"/>
      <c r="G37" s="327"/>
      <c r="H37" s="328"/>
    </row>
    <row r="38" spans="1:29" ht="26.25" customHeight="1" x14ac:dyDescent="0.25">
      <c r="A38" s="553" t="s">
        <v>479</v>
      </c>
      <c r="B38" s="553"/>
      <c r="C38" s="553"/>
      <c r="D38" s="553"/>
      <c r="E38" s="553"/>
      <c r="F38" s="553"/>
      <c r="G38" s="553"/>
      <c r="H38" s="553"/>
      <c r="I38" s="553"/>
      <c r="J38" s="553"/>
      <c r="K38" s="553"/>
      <c r="L38" s="553"/>
    </row>
    <row r="39" spans="1:29" ht="23.25" customHeight="1" x14ac:dyDescent="0.3">
      <c r="A39" s="554" t="s">
        <v>480</v>
      </c>
      <c r="B39" s="554"/>
      <c r="C39" s="554"/>
      <c r="D39" s="554"/>
      <c r="E39" s="554"/>
      <c r="F39" s="554"/>
      <c r="G39" s="554"/>
      <c r="H39" s="554"/>
      <c r="I39" s="554"/>
      <c r="J39" s="554"/>
      <c r="K39" s="554"/>
      <c r="L39" s="554"/>
    </row>
    <row r="40" spans="1:29" ht="22.5" customHeight="1" x14ac:dyDescent="0.3">
      <c r="A40" s="555" t="s">
        <v>133</v>
      </c>
      <c r="B40" s="555"/>
      <c r="C40" s="555"/>
      <c r="D40" s="555"/>
      <c r="E40" s="555"/>
      <c r="F40" s="555"/>
      <c r="G40" s="555"/>
      <c r="H40" s="555"/>
      <c r="I40" s="555"/>
      <c r="J40" s="555"/>
      <c r="K40" s="555"/>
      <c r="L40" s="555"/>
    </row>
    <row r="41" spans="1:29" ht="20.25" customHeight="1" x14ac:dyDescent="0.25">
      <c r="A41" s="556" t="s">
        <v>306</v>
      </c>
      <c r="B41" s="556" t="s">
        <v>328</v>
      </c>
      <c r="C41" s="559" t="s">
        <v>481</v>
      </c>
      <c r="D41" s="559" t="s">
        <v>482</v>
      </c>
      <c r="E41" s="559" t="s">
        <v>477</v>
      </c>
      <c r="F41" s="559" t="s">
        <v>667</v>
      </c>
      <c r="G41" s="559" t="s">
        <v>483</v>
      </c>
      <c r="H41" s="562" t="s">
        <v>484</v>
      </c>
      <c r="I41" s="562"/>
      <c r="J41" s="562"/>
      <c r="K41" s="562"/>
      <c r="L41" s="562"/>
      <c r="M41" s="303" t="s">
        <v>485</v>
      </c>
    </row>
    <row r="42" spans="1:29" ht="33.75" customHeight="1" x14ac:dyDescent="0.25">
      <c r="A42" s="557"/>
      <c r="B42" s="557"/>
      <c r="C42" s="560"/>
      <c r="D42" s="560"/>
      <c r="E42" s="560"/>
      <c r="F42" s="560"/>
      <c r="G42" s="560"/>
      <c r="H42" s="563" t="s">
        <v>669</v>
      </c>
      <c r="I42" s="564"/>
      <c r="J42" s="563" t="s">
        <v>664</v>
      </c>
      <c r="K42" s="564"/>
      <c r="L42" s="565" t="s">
        <v>665</v>
      </c>
    </row>
    <row r="43" spans="1:29" ht="36" customHeight="1" x14ac:dyDescent="0.25">
      <c r="A43" s="558"/>
      <c r="B43" s="558"/>
      <c r="C43" s="561"/>
      <c r="D43" s="561"/>
      <c r="E43" s="561"/>
      <c r="F43" s="561"/>
      <c r="G43" s="561"/>
      <c r="H43" s="329" t="s">
        <v>486</v>
      </c>
      <c r="I43" s="329" t="s">
        <v>487</v>
      </c>
      <c r="J43" s="329" t="s">
        <v>486</v>
      </c>
      <c r="K43" s="329" t="s">
        <v>487</v>
      </c>
      <c r="L43" s="566"/>
    </row>
    <row r="44" spans="1:29" s="332" customFormat="1" ht="22.5" customHeight="1" x14ac:dyDescent="0.25">
      <c r="A44" s="330" t="s">
        <v>308</v>
      </c>
      <c r="B44" s="330" t="s">
        <v>309</v>
      </c>
      <c r="C44" s="330">
        <v>1</v>
      </c>
      <c r="D44" s="330">
        <v>2</v>
      </c>
      <c r="E44" s="330">
        <v>3</v>
      </c>
      <c r="F44" s="330">
        <v>4</v>
      </c>
      <c r="G44" s="330">
        <v>5</v>
      </c>
      <c r="H44" s="330" t="s">
        <v>488</v>
      </c>
      <c r="I44" s="331" t="s">
        <v>489</v>
      </c>
      <c r="J44" s="331" t="s">
        <v>490</v>
      </c>
      <c r="K44" s="331" t="s">
        <v>491</v>
      </c>
      <c r="L44" s="331" t="s">
        <v>663</v>
      </c>
    </row>
    <row r="45" spans="1:29" ht="24.95" customHeight="1" x14ac:dyDescent="0.3">
      <c r="A45" s="333"/>
      <c r="B45" s="334" t="s">
        <v>492</v>
      </c>
      <c r="C45" s="335">
        <f>+C47+C77</f>
        <v>431680000000</v>
      </c>
      <c r="D45" s="335">
        <f>+D47+D77</f>
        <v>432280000000</v>
      </c>
      <c r="E45" s="335">
        <f>E47+E77+E84+E85+E86</f>
        <v>692779009187</v>
      </c>
      <c r="F45" s="335">
        <f>F47+F77+F84+F85+F86</f>
        <v>379529048801</v>
      </c>
      <c r="G45" s="335">
        <f>G47+G77+G84+G85+G86</f>
        <v>506792963047</v>
      </c>
      <c r="H45" s="336">
        <f t="shared" ref="H45:H54" si="0">F45/C45</f>
        <v>0.87919071720024089</v>
      </c>
      <c r="I45" s="336">
        <f t="shared" ref="I45:I54" si="1">F45/D45</f>
        <v>0.87797040992180997</v>
      </c>
      <c r="J45" s="336">
        <f>G45/C45</f>
        <v>1.1740014896381579</v>
      </c>
      <c r="K45" s="336">
        <f>G45/D45</f>
        <v>1.172371988172018</v>
      </c>
      <c r="L45" s="337">
        <f>G45/E45</f>
        <v>0.73153625662206334</v>
      </c>
      <c r="M45" s="338">
        <v>123580903242</v>
      </c>
      <c r="N45" s="339">
        <f>D45+F80</f>
        <v>434036000000</v>
      </c>
      <c r="P45" s="339" t="e">
        <f>#REF!-'[2]01'!$E$45</f>
        <v>#REF!</v>
      </c>
      <c r="AC45" s="532"/>
    </row>
    <row r="46" spans="1:29" ht="34.5" customHeight="1" x14ac:dyDescent="0.25">
      <c r="A46" s="333"/>
      <c r="B46" s="334" t="s">
        <v>493</v>
      </c>
      <c r="C46" s="335">
        <f>+C48+C77</f>
        <v>430680000000</v>
      </c>
      <c r="D46" s="335">
        <f>+D48+D77</f>
        <v>431280000000</v>
      </c>
      <c r="E46" s="335">
        <f>+E48+E77+E84+E85+E86</f>
        <v>690954178116</v>
      </c>
      <c r="F46" s="335">
        <f>+F48+F77+F84+F85+F86</f>
        <v>378392143633</v>
      </c>
      <c r="G46" s="335">
        <f>+G48+G77+G84+G85+G86</f>
        <v>505582963047</v>
      </c>
      <c r="H46" s="336">
        <f t="shared" si="0"/>
        <v>0.87859232755874428</v>
      </c>
      <c r="I46" s="336">
        <f>F46/D46</f>
        <v>0.87737002326330926</v>
      </c>
      <c r="J46" s="336">
        <f t="shared" ref="J46:J83" si="2">G46/C46</f>
        <v>1.1739179043535803</v>
      </c>
      <c r="K46" s="336">
        <f t="shared" ref="K46:K83" si="3">G46/D46</f>
        <v>1.1722847408806345</v>
      </c>
      <c r="L46" s="337">
        <f t="shared" ref="L46:L86" si="4">G46/E46</f>
        <v>0.73171706469096831</v>
      </c>
      <c r="M46" s="338">
        <v>123314129542</v>
      </c>
      <c r="N46" s="339">
        <f>N45+66100000000</f>
        <v>500136000000</v>
      </c>
      <c r="X46" s="339"/>
      <c r="Y46" s="339"/>
      <c r="Z46" s="339"/>
      <c r="AC46" s="339"/>
    </row>
    <row r="47" spans="1:29" ht="24.95" customHeight="1" x14ac:dyDescent="0.25">
      <c r="A47" s="333" t="s">
        <v>310</v>
      </c>
      <c r="B47" s="334" t="s">
        <v>80</v>
      </c>
      <c r="C47" s="335">
        <f>+C48+C51+C52</f>
        <v>13000000000</v>
      </c>
      <c r="D47" s="335">
        <f>+D48+D51+D52</f>
        <v>13600000000</v>
      </c>
      <c r="E47" s="335">
        <f>+E48+E51+E52</f>
        <v>17441364976</v>
      </c>
      <c r="F47" s="335">
        <f>+F48+F51+F52</f>
        <v>8746532559</v>
      </c>
      <c r="G47" s="335">
        <f>+G48+G51+G52</f>
        <v>13810000000</v>
      </c>
      <c r="H47" s="336">
        <f t="shared" si="0"/>
        <v>0.67281019684615384</v>
      </c>
      <c r="I47" s="336">
        <f t="shared" si="1"/>
        <v>0.64312739404411767</v>
      </c>
      <c r="J47" s="336">
        <f t="shared" si="2"/>
        <v>1.0623076923076924</v>
      </c>
      <c r="K47" s="336">
        <f t="shared" si="3"/>
        <v>1.0154411764705882</v>
      </c>
      <c r="L47" s="337">
        <f t="shared" si="4"/>
        <v>0.79179582670296156</v>
      </c>
      <c r="M47" s="338">
        <v>3580903242</v>
      </c>
      <c r="N47" s="340">
        <f>N46/D45</f>
        <v>1.1569723327472934</v>
      </c>
      <c r="P47" s="339" t="e">
        <f>#REF!-F47</f>
        <v>#REF!</v>
      </c>
      <c r="Z47" s="420"/>
    </row>
    <row r="48" spans="1:29" s="345" customFormat="1" ht="24.95" customHeight="1" x14ac:dyDescent="0.3">
      <c r="A48" s="341" t="s">
        <v>63</v>
      </c>
      <c r="B48" s="342" t="s">
        <v>81</v>
      </c>
      <c r="C48" s="343">
        <f>+C49+C50</f>
        <v>12000000000</v>
      </c>
      <c r="D48" s="343">
        <f>+D49+D50</f>
        <v>12600000000</v>
      </c>
      <c r="E48" s="343">
        <f>+E49+E50</f>
        <v>15616533905</v>
      </c>
      <c r="F48" s="343">
        <f>+F49+F50</f>
        <v>7609627391</v>
      </c>
      <c r="G48" s="343">
        <f>+G49+G50</f>
        <v>12600000000</v>
      </c>
      <c r="H48" s="336">
        <f t="shared" si="0"/>
        <v>0.63413561591666667</v>
      </c>
      <c r="I48" s="336">
        <f t="shared" si="1"/>
        <v>0.60393868182539678</v>
      </c>
      <c r="J48" s="336">
        <f t="shared" si="2"/>
        <v>1.05</v>
      </c>
      <c r="K48" s="336">
        <f t="shared" si="3"/>
        <v>1</v>
      </c>
      <c r="L48" s="337">
        <f t="shared" si="4"/>
        <v>0.80683716864763533</v>
      </c>
      <c r="M48" s="344">
        <v>3314129542</v>
      </c>
      <c r="P48" s="339" t="e">
        <f>#REF!-F48</f>
        <v>#REF!</v>
      </c>
      <c r="R48" s="346"/>
      <c r="Z48" s="346"/>
    </row>
    <row r="49" spans="1:18" s="332" customFormat="1" ht="24.95" customHeight="1" x14ac:dyDescent="0.25">
      <c r="A49" s="347" t="s">
        <v>494</v>
      </c>
      <c r="B49" s="348" t="s">
        <v>495</v>
      </c>
      <c r="C49" s="349">
        <v>11420000000</v>
      </c>
      <c r="D49" s="350">
        <f>+D53+D59+D62+D63+D66+D70+D75</f>
        <v>12020000000</v>
      </c>
      <c r="E49" s="350">
        <f>E53+E59+E62+E63+E66+E70+E75-E55</f>
        <v>14691771327</v>
      </c>
      <c r="F49" s="350">
        <f>F53+F59+F62+F63+F66+F70+F75</f>
        <v>7254571059</v>
      </c>
      <c r="G49" s="350">
        <f>G53+G59+G62+G63+G66+G70+G75</f>
        <v>12000000000</v>
      </c>
      <c r="H49" s="351">
        <f t="shared" si="0"/>
        <v>0.63525140621716292</v>
      </c>
      <c r="I49" s="351">
        <f t="shared" si="1"/>
        <v>0.60354168544093179</v>
      </c>
      <c r="J49" s="352">
        <f t="shared" si="2"/>
        <v>1.0507880910683012</v>
      </c>
      <c r="K49" s="352">
        <f>G49/D49</f>
        <v>0.99833610648918469</v>
      </c>
      <c r="L49" s="353">
        <f t="shared" si="4"/>
        <v>0.81678374464941739</v>
      </c>
      <c r="M49" s="354">
        <v>3022474411</v>
      </c>
      <c r="N49" s="355">
        <f>4138060570-F49</f>
        <v>-3116510489</v>
      </c>
      <c r="Q49" s="355"/>
    </row>
    <row r="50" spans="1:18" s="332" customFormat="1" ht="24.95" customHeight="1" x14ac:dyDescent="0.25">
      <c r="A50" s="347" t="s">
        <v>494</v>
      </c>
      <c r="B50" s="348" t="s">
        <v>496</v>
      </c>
      <c r="C50" s="349">
        <v>580000000</v>
      </c>
      <c r="D50" s="350">
        <f>+D60+D61+D67+D76</f>
        <v>580000000</v>
      </c>
      <c r="E50" s="350">
        <f>E60+E61+E67+E71+E76</f>
        <v>924762578</v>
      </c>
      <c r="F50" s="350">
        <f>F60+F61+F67+F71+F76</f>
        <v>355056332</v>
      </c>
      <c r="G50" s="350">
        <f>G60+G61+G67+G71+G76</f>
        <v>600000000</v>
      </c>
      <c r="H50" s="351">
        <f t="shared" si="0"/>
        <v>0.61216608965517239</v>
      </c>
      <c r="I50" s="351">
        <f t="shared" si="1"/>
        <v>0.61216608965517239</v>
      </c>
      <c r="J50" s="352">
        <f t="shared" si="2"/>
        <v>1.0344827586206897</v>
      </c>
      <c r="K50" s="352">
        <f t="shared" si="3"/>
        <v>1.0344827586206897</v>
      </c>
      <c r="L50" s="353">
        <f t="shared" si="4"/>
        <v>0.64881518161951401</v>
      </c>
      <c r="M50" s="354">
        <v>291655131</v>
      </c>
      <c r="Q50" s="355"/>
      <c r="R50" s="355"/>
    </row>
    <row r="51" spans="1:18" s="345" customFormat="1" ht="24.95" customHeight="1" x14ac:dyDescent="0.3">
      <c r="A51" s="341" t="s">
        <v>63</v>
      </c>
      <c r="B51" s="342" t="s">
        <v>497</v>
      </c>
      <c r="C51" s="343">
        <v>550000000</v>
      </c>
      <c r="D51" s="356">
        <v>550000000</v>
      </c>
      <c r="E51" s="356">
        <f>E65+E73</f>
        <v>646407785</v>
      </c>
      <c r="F51" s="356">
        <f>F65+F73</f>
        <v>787813368</v>
      </c>
      <c r="G51" s="356">
        <f>G65+G73</f>
        <v>820000000</v>
      </c>
      <c r="H51" s="336">
        <f t="shared" si="0"/>
        <v>1.4323879418181817</v>
      </c>
      <c r="I51" s="336">
        <f t="shared" si="1"/>
        <v>1.4323879418181817</v>
      </c>
      <c r="J51" s="336">
        <f t="shared" si="2"/>
        <v>1.490909090909091</v>
      </c>
      <c r="K51" s="336">
        <f t="shared" si="3"/>
        <v>1.490909090909091</v>
      </c>
      <c r="L51" s="337">
        <f t="shared" si="4"/>
        <v>1.268549078504678</v>
      </c>
      <c r="M51" s="344">
        <v>133580000</v>
      </c>
    </row>
    <row r="52" spans="1:18" s="345" customFormat="1" ht="24.95" customHeight="1" x14ac:dyDescent="0.3">
      <c r="A52" s="341" t="s">
        <v>63</v>
      </c>
      <c r="B52" s="342" t="s">
        <v>498</v>
      </c>
      <c r="C52" s="343">
        <v>450000000</v>
      </c>
      <c r="D52" s="356">
        <v>450000000</v>
      </c>
      <c r="E52" s="356">
        <f>E69+E55</f>
        <v>1178423286</v>
      </c>
      <c r="F52" s="356">
        <f>F69+F74</f>
        <v>349091800</v>
      </c>
      <c r="G52" s="356">
        <f>G69</f>
        <v>390000000</v>
      </c>
      <c r="H52" s="336">
        <f t="shared" si="0"/>
        <v>0.77575955555555554</v>
      </c>
      <c r="I52" s="336">
        <f t="shared" si="1"/>
        <v>0.77575955555555554</v>
      </c>
      <c r="J52" s="336">
        <f t="shared" si="2"/>
        <v>0.8666666666666667</v>
      </c>
      <c r="K52" s="336">
        <f t="shared" si="3"/>
        <v>0.8666666666666667</v>
      </c>
      <c r="L52" s="337">
        <f t="shared" si="4"/>
        <v>0.33095069032775376</v>
      </c>
      <c r="M52" s="344">
        <v>133193700</v>
      </c>
    </row>
    <row r="53" spans="1:18" s="359" customFormat="1" ht="35.25" customHeight="1" x14ac:dyDescent="0.25">
      <c r="A53" s="333">
        <v>1</v>
      </c>
      <c r="B53" s="334" t="s">
        <v>82</v>
      </c>
      <c r="C53" s="335">
        <f>+SUM(C54:C57)</f>
        <v>8700000000</v>
      </c>
      <c r="D53" s="357">
        <f>SUM(D54:D57)</f>
        <v>9240000000</v>
      </c>
      <c r="E53" s="357">
        <f>SUM(E54:E57)</f>
        <v>7908471860</v>
      </c>
      <c r="F53" s="357">
        <f>SUM(F54:F57)</f>
        <v>4003441916</v>
      </c>
      <c r="G53" s="357">
        <f>SUM(G54:G57)</f>
        <v>8210000000</v>
      </c>
      <c r="H53" s="336">
        <f t="shared" si="0"/>
        <v>0.46016573747126438</v>
      </c>
      <c r="I53" s="336">
        <f t="shared" si="1"/>
        <v>0.43327293463203465</v>
      </c>
      <c r="J53" s="336">
        <f t="shared" si="2"/>
        <v>0.94367816091954027</v>
      </c>
      <c r="K53" s="336">
        <f t="shared" si="3"/>
        <v>0.8885281385281385</v>
      </c>
      <c r="L53" s="337">
        <f t="shared" si="4"/>
        <v>1.0381272318265542</v>
      </c>
      <c r="M53" s="358">
        <v>1593520793</v>
      </c>
    </row>
    <row r="54" spans="1:18" s="332" customFormat="1" ht="24.95" customHeight="1" x14ac:dyDescent="0.25">
      <c r="A54" s="360" t="s">
        <v>63</v>
      </c>
      <c r="B54" s="348" t="s">
        <v>83</v>
      </c>
      <c r="C54" s="349">
        <v>5950000000</v>
      </c>
      <c r="D54" s="350">
        <v>6040000000</v>
      </c>
      <c r="E54" s="533">
        <f>23089740+4274034849</f>
        <v>4297124589</v>
      </c>
      <c r="F54" s="350">
        <f>1212500+1970420852</f>
        <v>1971633352</v>
      </c>
      <c r="G54" s="350">
        <v>5400000000</v>
      </c>
      <c r="H54" s="351">
        <f t="shared" si="0"/>
        <v>0.33136694991596638</v>
      </c>
      <c r="I54" s="351">
        <f t="shared" si="1"/>
        <v>0.32642936291390728</v>
      </c>
      <c r="J54" s="352">
        <f t="shared" si="2"/>
        <v>0.90756302521008403</v>
      </c>
      <c r="K54" s="352">
        <f t="shared" si="3"/>
        <v>0.89403973509933776</v>
      </c>
      <c r="L54" s="353">
        <f t="shared" si="4"/>
        <v>1.2566542784966479</v>
      </c>
      <c r="M54" s="354">
        <v>1358691145</v>
      </c>
    </row>
    <row r="55" spans="1:18" s="332" customFormat="1" ht="17.25" customHeight="1" x14ac:dyDescent="0.25">
      <c r="A55" s="347" t="s">
        <v>63</v>
      </c>
      <c r="B55" s="348" t="s">
        <v>499</v>
      </c>
      <c r="C55" s="349"/>
      <c r="D55" s="350"/>
      <c r="E55" s="533">
        <f>47600000</f>
        <v>47600000</v>
      </c>
      <c r="F55" s="350"/>
      <c r="G55" s="350"/>
      <c r="H55" s="351"/>
      <c r="I55" s="351"/>
      <c r="J55" s="352"/>
      <c r="K55" s="352"/>
      <c r="L55" s="353"/>
      <c r="M55" s="354"/>
    </row>
    <row r="56" spans="1:18" s="332" customFormat="1" ht="24.95" customHeight="1" x14ac:dyDescent="0.25">
      <c r="A56" s="360" t="s">
        <v>63</v>
      </c>
      <c r="B56" s="348" t="s">
        <v>84</v>
      </c>
      <c r="C56" s="349">
        <v>200000000</v>
      </c>
      <c r="D56" s="350">
        <v>200000000</v>
      </c>
      <c r="E56" s="533">
        <f>22800000+369223724</f>
        <v>392023724</v>
      </c>
      <c r="F56" s="350">
        <f>1212500+205686553</f>
        <v>206899053</v>
      </c>
      <c r="G56" s="350">
        <v>210000000</v>
      </c>
      <c r="H56" s="351">
        <f>F56/C56</f>
        <v>1.0344952650000001</v>
      </c>
      <c r="I56" s="351">
        <f>F56/D56</f>
        <v>1.0344952650000001</v>
      </c>
      <c r="J56" s="352">
        <f t="shared" si="2"/>
        <v>1.05</v>
      </c>
      <c r="K56" s="352">
        <f t="shared" si="3"/>
        <v>1.05</v>
      </c>
      <c r="L56" s="353">
        <f t="shared" si="4"/>
        <v>0.53568186602910794</v>
      </c>
      <c r="M56" s="354">
        <v>24363985</v>
      </c>
      <c r="P56" s="355">
        <f>F56-127356000</f>
        <v>79543053</v>
      </c>
    </row>
    <row r="57" spans="1:18" s="332" customFormat="1" ht="24.95" customHeight="1" x14ac:dyDescent="0.25">
      <c r="A57" s="360" t="s">
        <v>63</v>
      </c>
      <c r="B57" s="348" t="s">
        <v>85</v>
      </c>
      <c r="C57" s="349">
        <v>2550000000</v>
      </c>
      <c r="D57" s="350">
        <v>3000000000</v>
      </c>
      <c r="E57" s="533">
        <f>8792400+3162931147</f>
        <v>3171723547</v>
      </c>
      <c r="F57" s="350">
        <f>4883200+1820026311</f>
        <v>1824909511</v>
      </c>
      <c r="G57" s="350">
        <v>2600000000</v>
      </c>
      <c r="H57" s="351">
        <f>F57/C57</f>
        <v>0.71565078862745102</v>
      </c>
      <c r="I57" s="351">
        <f>F57/D57</f>
        <v>0.60830317033333337</v>
      </c>
      <c r="J57" s="352">
        <f t="shared" si="2"/>
        <v>1.0196078431372548</v>
      </c>
      <c r="K57" s="352">
        <f t="shared" si="3"/>
        <v>0.8666666666666667</v>
      </c>
      <c r="L57" s="353">
        <f t="shared" si="4"/>
        <v>0.81974357521141172</v>
      </c>
      <c r="M57" s="354">
        <v>210465663</v>
      </c>
    </row>
    <row r="58" spans="1:18" s="359" customFormat="1" ht="24.95" customHeight="1" x14ac:dyDescent="0.25">
      <c r="A58" s="333">
        <v>2</v>
      </c>
      <c r="B58" s="334" t="s">
        <v>60</v>
      </c>
      <c r="C58" s="335">
        <f>+C59+C60</f>
        <v>1300000000</v>
      </c>
      <c r="D58" s="335">
        <f>+D59+D60</f>
        <v>1300000000</v>
      </c>
      <c r="E58" s="335">
        <f>+E59+E60</f>
        <v>2679911598</v>
      </c>
      <c r="F58" s="335">
        <f>+F59+F60</f>
        <v>1807175653</v>
      </c>
      <c r="G58" s="335">
        <f>+G59+G60</f>
        <v>2040000000</v>
      </c>
      <c r="H58" s="336">
        <f>F58/C58</f>
        <v>1.3901351176923078</v>
      </c>
      <c r="I58" s="336">
        <f>F58/D58</f>
        <v>1.3901351176923078</v>
      </c>
      <c r="J58" s="336">
        <f t="shared" si="2"/>
        <v>1.5692307692307692</v>
      </c>
      <c r="K58" s="336">
        <f t="shared" si="3"/>
        <v>1.5692307692307692</v>
      </c>
      <c r="L58" s="337">
        <f t="shared" si="4"/>
        <v>0.76121913928893714</v>
      </c>
      <c r="M58" s="358">
        <v>392435088</v>
      </c>
    </row>
    <row r="59" spans="1:18" s="332" customFormat="1" ht="24.95" customHeight="1" x14ac:dyDescent="0.25">
      <c r="A59" s="347" t="s">
        <v>500</v>
      </c>
      <c r="B59" s="348" t="s">
        <v>495</v>
      </c>
      <c r="C59" s="349">
        <v>1210000000</v>
      </c>
      <c r="D59" s="350">
        <v>1210000000</v>
      </c>
      <c r="E59" s="533">
        <v>2547921723</v>
      </c>
      <c r="F59" s="350">
        <v>1740411179</v>
      </c>
      <c r="G59" s="350">
        <v>1950000000</v>
      </c>
      <c r="H59" s="351">
        <f>F59/C59</f>
        <v>1.4383563462809916</v>
      </c>
      <c r="I59" s="351">
        <f>F59/D59</f>
        <v>1.4383563462809916</v>
      </c>
      <c r="J59" s="352">
        <f t="shared" si="2"/>
        <v>1.6115702479338843</v>
      </c>
      <c r="K59" s="352">
        <f t="shared" si="3"/>
        <v>1.6115702479338843</v>
      </c>
      <c r="L59" s="353">
        <f t="shared" si="4"/>
        <v>0.76532963410822963</v>
      </c>
      <c r="M59" s="354">
        <v>365199957</v>
      </c>
    </row>
    <row r="60" spans="1:18" s="332" customFormat="1" ht="24.95" customHeight="1" x14ac:dyDescent="0.25">
      <c r="A60" s="347" t="s">
        <v>63</v>
      </c>
      <c r="B60" s="348" t="s">
        <v>501</v>
      </c>
      <c r="C60" s="349">
        <v>90000000</v>
      </c>
      <c r="D60" s="350">
        <v>90000000</v>
      </c>
      <c r="E60" s="533">
        <v>131989875</v>
      </c>
      <c r="F60" s="350">
        <v>66764474</v>
      </c>
      <c r="G60" s="350">
        <v>90000000</v>
      </c>
      <c r="H60" s="351">
        <f>F60/C60</f>
        <v>0.74182748888888894</v>
      </c>
      <c r="I60" s="351">
        <f>F60/D60</f>
        <v>0.74182748888888894</v>
      </c>
      <c r="J60" s="352">
        <f t="shared" si="2"/>
        <v>1</v>
      </c>
      <c r="K60" s="352">
        <f t="shared" si="3"/>
        <v>1</v>
      </c>
      <c r="L60" s="353">
        <f t="shared" si="4"/>
        <v>0.68187048438374531</v>
      </c>
      <c r="M60" s="354">
        <v>27235131</v>
      </c>
    </row>
    <row r="61" spans="1:18" s="359" customFormat="1" ht="24.95" customHeight="1" x14ac:dyDescent="0.25">
      <c r="A61" s="333">
        <v>3</v>
      </c>
      <c r="B61" s="334" t="s">
        <v>65</v>
      </c>
      <c r="C61" s="335"/>
      <c r="D61" s="357"/>
      <c r="E61" s="361">
        <v>2944503</v>
      </c>
      <c r="F61" s="357">
        <v>68059015</v>
      </c>
      <c r="G61" s="357">
        <v>70000000</v>
      </c>
      <c r="H61" s="336"/>
      <c r="I61" s="336"/>
      <c r="J61" s="336"/>
      <c r="K61" s="336"/>
      <c r="L61" s="337">
        <f t="shared" si="4"/>
        <v>23.773112134713397</v>
      </c>
      <c r="M61" s="358"/>
    </row>
    <row r="62" spans="1:18" s="359" customFormat="1" ht="24.95" customHeight="1" x14ac:dyDescent="0.25">
      <c r="A62" s="333">
        <v>4</v>
      </c>
      <c r="B62" s="334" t="s">
        <v>58</v>
      </c>
      <c r="C62" s="335">
        <v>1000000000</v>
      </c>
      <c r="D62" s="357">
        <f>C62</f>
        <v>1000000000</v>
      </c>
      <c r="E62" s="361">
        <v>1769591935</v>
      </c>
      <c r="F62" s="357">
        <v>753169679</v>
      </c>
      <c r="G62" s="357">
        <v>1000000000</v>
      </c>
      <c r="H62" s="336">
        <f>F62/C62</f>
        <v>0.75316967899999998</v>
      </c>
      <c r="I62" s="336">
        <f>F62/D62</f>
        <v>0.75316967899999998</v>
      </c>
      <c r="J62" s="336">
        <f t="shared" si="2"/>
        <v>1</v>
      </c>
      <c r="K62" s="336">
        <f t="shared" si="3"/>
        <v>1</v>
      </c>
      <c r="L62" s="337">
        <f t="shared" si="4"/>
        <v>0.56510203297236439</v>
      </c>
      <c r="M62" s="358">
        <v>252518342</v>
      </c>
    </row>
    <row r="63" spans="1:18" s="359" customFormat="1" ht="24.95" customHeight="1" x14ac:dyDescent="0.25">
      <c r="A63" s="333">
        <v>5</v>
      </c>
      <c r="B63" s="334" t="s">
        <v>69</v>
      </c>
      <c r="C63" s="335">
        <v>50000000</v>
      </c>
      <c r="D63" s="357">
        <v>50000000</v>
      </c>
      <c r="E63" s="361">
        <v>99624000</v>
      </c>
      <c r="F63" s="357">
        <v>59825500</v>
      </c>
      <c r="G63" s="357">
        <v>60000000</v>
      </c>
      <c r="H63" s="336">
        <f>F63/C63</f>
        <v>1.19651</v>
      </c>
      <c r="I63" s="336">
        <f>F63/D63</f>
        <v>1.19651</v>
      </c>
      <c r="J63" s="336">
        <f t="shared" si="2"/>
        <v>1.2</v>
      </c>
      <c r="K63" s="336">
        <f t="shared" si="3"/>
        <v>1.2</v>
      </c>
      <c r="L63" s="337">
        <f t="shared" si="4"/>
        <v>0.60226451457480124</v>
      </c>
      <c r="M63" s="358"/>
    </row>
    <row r="64" spans="1:18" s="359" customFormat="1" ht="24.95" customHeight="1" x14ac:dyDescent="0.25">
      <c r="A64" s="333">
        <v>6</v>
      </c>
      <c r="B64" s="334" t="s">
        <v>61</v>
      </c>
      <c r="C64" s="335">
        <f>+C66+C67</f>
        <v>700000000</v>
      </c>
      <c r="D64" s="335">
        <f>+D66+D67</f>
        <v>700000000</v>
      </c>
      <c r="E64" s="335">
        <f>+E65+E66+E67</f>
        <v>730804289</v>
      </c>
      <c r="F64" s="335">
        <f>+F65+F66+F67</f>
        <v>586717830</v>
      </c>
      <c r="G64" s="335">
        <f>+G65+G66+G67</f>
        <v>820000000</v>
      </c>
      <c r="H64" s="336">
        <f>F64/C64</f>
        <v>0.83816832857142853</v>
      </c>
      <c r="I64" s="336">
        <f>F64/D64</f>
        <v>0.83816832857142853</v>
      </c>
      <c r="J64" s="336">
        <f t="shared" si="2"/>
        <v>1.1714285714285715</v>
      </c>
      <c r="K64" s="336">
        <f t="shared" si="3"/>
        <v>1.1714285714285715</v>
      </c>
      <c r="L64" s="337">
        <f t="shared" si="4"/>
        <v>1.1220514333899865</v>
      </c>
      <c r="M64" s="358">
        <v>194965421</v>
      </c>
    </row>
    <row r="65" spans="1:20" s="332" customFormat="1" ht="24.95" customHeight="1" x14ac:dyDescent="0.25">
      <c r="A65" s="347" t="s">
        <v>63</v>
      </c>
      <c r="B65" s="348" t="s">
        <v>502</v>
      </c>
      <c r="C65" s="349"/>
      <c r="D65" s="349"/>
      <c r="E65" s="533">
        <v>10177280</v>
      </c>
      <c r="F65" s="349">
        <v>154490770</v>
      </c>
      <c r="G65" s="349">
        <v>170000000</v>
      </c>
      <c r="H65" s="351"/>
      <c r="I65" s="351"/>
      <c r="J65" s="352"/>
      <c r="K65" s="352"/>
      <c r="L65" s="353">
        <f t="shared" si="4"/>
        <v>16.703873726575274</v>
      </c>
      <c r="M65" s="354">
        <v>1350000</v>
      </c>
      <c r="O65" s="332">
        <v>1350000</v>
      </c>
    </row>
    <row r="66" spans="1:20" s="332" customFormat="1" ht="24.95" customHeight="1" x14ac:dyDescent="0.25">
      <c r="A66" s="347" t="s">
        <v>63</v>
      </c>
      <c r="B66" s="348" t="s">
        <v>495</v>
      </c>
      <c r="C66" s="349">
        <v>210000000</v>
      </c>
      <c r="D66" s="350">
        <v>210000000</v>
      </c>
      <c r="E66" s="533">
        <v>392786009</v>
      </c>
      <c r="F66" s="350">
        <v>287543060</v>
      </c>
      <c r="G66" s="350">
        <v>300000000</v>
      </c>
      <c r="H66" s="351">
        <f>F66/C66</f>
        <v>1.3692526666666667</v>
      </c>
      <c r="I66" s="351">
        <f>F66/D66</f>
        <v>1.3692526666666667</v>
      </c>
      <c r="J66" s="352">
        <f t="shared" si="2"/>
        <v>1.4285714285714286</v>
      </c>
      <c r="K66" s="352">
        <f t="shared" si="3"/>
        <v>1.4285714285714286</v>
      </c>
      <c r="L66" s="353">
        <f t="shared" si="4"/>
        <v>0.7637746587862807</v>
      </c>
      <c r="M66" s="354">
        <v>106675421</v>
      </c>
      <c r="O66" s="332">
        <v>165882531</v>
      </c>
    </row>
    <row r="67" spans="1:20" s="332" customFormat="1" ht="24.95" customHeight="1" x14ac:dyDescent="0.25">
      <c r="A67" s="347" t="s">
        <v>63</v>
      </c>
      <c r="B67" s="348" t="s">
        <v>496</v>
      </c>
      <c r="C67" s="349">
        <v>490000000</v>
      </c>
      <c r="D67" s="350">
        <v>490000000</v>
      </c>
      <c r="E67" s="533">
        <v>327841000</v>
      </c>
      <c r="F67" s="350">
        <v>144684000</v>
      </c>
      <c r="G67" s="350">
        <v>350000000</v>
      </c>
      <c r="H67" s="351">
        <f>F67/C67</f>
        <v>0.29527346938775512</v>
      </c>
      <c r="I67" s="351">
        <f>F67/D67</f>
        <v>0.29527346938775512</v>
      </c>
      <c r="J67" s="352">
        <f t="shared" si="2"/>
        <v>0.7142857142857143</v>
      </c>
      <c r="K67" s="352">
        <f t="shared" si="3"/>
        <v>0.7142857142857143</v>
      </c>
      <c r="L67" s="353">
        <f t="shared" si="4"/>
        <v>1.0675906918292708</v>
      </c>
      <c r="M67" s="354">
        <v>86940000</v>
      </c>
      <c r="O67" s="332">
        <v>86940000</v>
      </c>
    </row>
    <row r="68" spans="1:20" s="359" customFormat="1" ht="24.95" customHeight="1" x14ac:dyDescent="0.25">
      <c r="A68" s="333">
        <v>7</v>
      </c>
      <c r="B68" s="334" t="s">
        <v>66</v>
      </c>
      <c r="C68" s="335">
        <f>+C69+C70</f>
        <v>500000000</v>
      </c>
      <c r="D68" s="335">
        <f>+D69+D70</f>
        <v>500000000</v>
      </c>
      <c r="E68" s="357">
        <f>+E69+E70+E71</f>
        <v>2945479286</v>
      </c>
      <c r="F68" s="357">
        <f>+F69+F70+F71</f>
        <v>359091800</v>
      </c>
      <c r="G68" s="357">
        <f>+G69+G70+G71</f>
        <v>440000000</v>
      </c>
      <c r="H68" s="336">
        <f>F68/C68</f>
        <v>0.71818360000000003</v>
      </c>
      <c r="I68" s="336">
        <f>F68/D68</f>
        <v>0.71818360000000003</v>
      </c>
      <c r="J68" s="336">
        <f t="shared" si="2"/>
        <v>0.88</v>
      </c>
      <c r="K68" s="336">
        <f t="shared" si="3"/>
        <v>0.88</v>
      </c>
      <c r="L68" s="337">
        <f t="shared" si="4"/>
        <v>0.14938146130965527</v>
      </c>
      <c r="M68" s="358">
        <v>911580000</v>
      </c>
    </row>
    <row r="69" spans="1:20" s="332" customFormat="1" ht="24.95" customHeight="1" x14ac:dyDescent="0.25">
      <c r="A69" s="360" t="s">
        <v>112</v>
      </c>
      <c r="B69" s="348" t="s">
        <v>498</v>
      </c>
      <c r="C69" s="349">
        <v>450000000</v>
      </c>
      <c r="D69" s="350">
        <v>450000000</v>
      </c>
      <c r="E69" s="533">
        <v>1130823286</v>
      </c>
      <c r="F69" s="350">
        <v>359091800</v>
      </c>
      <c r="G69" s="350">
        <v>390000000</v>
      </c>
      <c r="H69" s="351">
        <f>F69/C69</f>
        <v>0.79798177777777779</v>
      </c>
      <c r="I69" s="351">
        <f>F69/D69</f>
        <v>0.79798177777777779</v>
      </c>
      <c r="J69" s="352">
        <f t="shared" si="2"/>
        <v>0.8666666666666667</v>
      </c>
      <c r="K69" s="352">
        <f t="shared" si="3"/>
        <v>0.8666666666666667</v>
      </c>
      <c r="L69" s="353">
        <f t="shared" si="4"/>
        <v>0.34488147248853168</v>
      </c>
      <c r="M69" s="354">
        <v>133580000</v>
      </c>
    </row>
    <row r="70" spans="1:20" s="332" customFormat="1" ht="24.95" customHeight="1" x14ac:dyDescent="0.25">
      <c r="A70" s="347" t="s">
        <v>503</v>
      </c>
      <c r="B70" s="348" t="s">
        <v>504</v>
      </c>
      <c r="C70" s="349">
        <v>50000000</v>
      </c>
      <c r="D70" s="350">
        <v>50000000</v>
      </c>
      <c r="E70" s="533">
        <v>1462484800</v>
      </c>
      <c r="F70" s="350"/>
      <c r="G70" s="350">
        <v>50000000</v>
      </c>
      <c r="H70" s="351">
        <f>F70/C70</f>
        <v>0</v>
      </c>
      <c r="I70" s="351">
        <f>F70/D70</f>
        <v>0</v>
      </c>
      <c r="J70" s="352">
        <f t="shared" si="2"/>
        <v>1</v>
      </c>
      <c r="K70" s="352">
        <f t="shared" si="3"/>
        <v>1</v>
      </c>
      <c r="L70" s="353">
        <f t="shared" si="4"/>
        <v>3.4188389513518359E-2</v>
      </c>
      <c r="M70" s="354">
        <f>622400000+155600000</f>
        <v>778000000</v>
      </c>
    </row>
    <row r="71" spans="1:20" s="332" customFormat="1" ht="24.95" customHeight="1" x14ac:dyDescent="0.25">
      <c r="A71" s="347" t="s">
        <v>503</v>
      </c>
      <c r="B71" s="348" t="s">
        <v>505</v>
      </c>
      <c r="C71" s="349"/>
      <c r="D71" s="350"/>
      <c r="E71" s="533">
        <f>352171200</f>
        <v>352171200</v>
      </c>
      <c r="F71" s="350"/>
      <c r="G71" s="350"/>
      <c r="H71" s="351"/>
      <c r="I71" s="351"/>
      <c r="J71" s="336"/>
      <c r="K71" s="336"/>
      <c r="L71" s="337">
        <f t="shared" si="4"/>
        <v>0</v>
      </c>
      <c r="M71" s="354"/>
    </row>
    <row r="72" spans="1:20" s="359" customFormat="1" ht="24.95" customHeight="1" x14ac:dyDescent="0.25">
      <c r="A72" s="333">
        <v>8</v>
      </c>
      <c r="B72" s="334" t="s">
        <v>71</v>
      </c>
      <c r="C72" s="335">
        <v>750000000</v>
      </c>
      <c r="D72" s="357">
        <f>+D73+D75</f>
        <v>810000000</v>
      </c>
      <c r="E72" s="357">
        <f>SUM(E73:E76)</f>
        <v>1304537505</v>
      </c>
      <c r="F72" s="357">
        <f>SUM(F73:F76)</f>
        <v>1109051166</v>
      </c>
      <c r="G72" s="357">
        <f>SUM(G73:G76)</f>
        <v>1170000000</v>
      </c>
      <c r="H72" s="336">
        <f>F72/C72</f>
        <v>1.478734888</v>
      </c>
      <c r="I72" s="336">
        <f>F72/D72</f>
        <v>1.3691989703703704</v>
      </c>
      <c r="J72" s="336">
        <f t="shared" si="2"/>
        <v>1.56</v>
      </c>
      <c r="K72" s="336">
        <f t="shared" si="3"/>
        <v>1.4444444444444444</v>
      </c>
      <c r="L72" s="337">
        <f t="shared" si="4"/>
        <v>0.89686957677771018</v>
      </c>
      <c r="M72" s="358">
        <v>232553598</v>
      </c>
    </row>
    <row r="73" spans="1:20" s="332" customFormat="1" ht="24.95" customHeight="1" x14ac:dyDescent="0.3">
      <c r="A73" s="360" t="s">
        <v>63</v>
      </c>
      <c r="B73" s="348" t="s">
        <v>86</v>
      </c>
      <c r="C73" s="349">
        <v>550000000</v>
      </c>
      <c r="D73" s="350">
        <v>550000000</v>
      </c>
      <c r="E73" s="533">
        <v>636230505</v>
      </c>
      <c r="F73" s="350">
        <v>633322598</v>
      </c>
      <c r="G73" s="350">
        <v>650000000</v>
      </c>
      <c r="H73" s="351">
        <f>F73/C73</f>
        <v>1.1514956327272727</v>
      </c>
      <c r="I73" s="351">
        <f>F73/D73</f>
        <v>1.1514956327272727</v>
      </c>
      <c r="J73" s="352">
        <f t="shared" si="2"/>
        <v>1.1818181818181819</v>
      </c>
      <c r="K73" s="352">
        <f t="shared" si="3"/>
        <v>1.1818181818181819</v>
      </c>
      <c r="L73" s="353">
        <f t="shared" si="4"/>
        <v>1.0216423055665964</v>
      </c>
      <c r="M73" s="354">
        <v>131843700</v>
      </c>
      <c r="R73" s="362"/>
      <c r="S73" s="362">
        <v>41675759386</v>
      </c>
      <c r="T73" s="534">
        <f>R73-S73</f>
        <v>-41675759386</v>
      </c>
    </row>
    <row r="74" spans="1:20" s="332" customFormat="1" ht="24.95" customHeight="1" x14ac:dyDescent="0.3">
      <c r="A74" s="360"/>
      <c r="B74" s="348" t="s">
        <v>668</v>
      </c>
      <c r="C74" s="349"/>
      <c r="D74" s="350"/>
      <c r="E74" s="533"/>
      <c r="F74" s="535">
        <v>-10000000</v>
      </c>
      <c r="G74" s="350"/>
      <c r="H74" s="351"/>
      <c r="I74" s="351"/>
      <c r="J74" s="352"/>
      <c r="K74" s="352"/>
      <c r="L74" s="353"/>
      <c r="M74" s="354"/>
      <c r="R74" s="362"/>
      <c r="S74" s="362"/>
      <c r="T74" s="534"/>
    </row>
    <row r="75" spans="1:20" s="332" customFormat="1" ht="24.95" customHeight="1" x14ac:dyDescent="0.3">
      <c r="A75" s="347" t="s">
        <v>63</v>
      </c>
      <c r="B75" s="348" t="s">
        <v>87</v>
      </c>
      <c r="C75" s="349">
        <v>200000000</v>
      </c>
      <c r="D75" s="350">
        <v>260000000</v>
      </c>
      <c r="E75" s="533">
        <v>558491000</v>
      </c>
      <c r="F75" s="350">
        <v>410179725</v>
      </c>
      <c r="G75" s="350">
        <v>430000000</v>
      </c>
      <c r="H75" s="351">
        <f>F75/C75</f>
        <v>2.0508986249999999</v>
      </c>
      <c r="I75" s="351">
        <f>F75/D75</f>
        <v>1.5776143269230769</v>
      </c>
      <c r="J75" s="352">
        <f t="shared" si="2"/>
        <v>2.15</v>
      </c>
      <c r="K75" s="352">
        <f t="shared" si="3"/>
        <v>1.6538461538461537</v>
      </c>
      <c r="L75" s="353">
        <f t="shared" si="4"/>
        <v>0.76993183417458833</v>
      </c>
      <c r="M75" s="354">
        <v>82159898</v>
      </c>
      <c r="R75" s="362"/>
      <c r="S75" s="362">
        <v>21904260692</v>
      </c>
    </row>
    <row r="76" spans="1:20" s="332" customFormat="1" ht="24.95" customHeight="1" x14ac:dyDescent="0.3">
      <c r="A76" s="347" t="s">
        <v>63</v>
      </c>
      <c r="B76" s="348" t="s">
        <v>506</v>
      </c>
      <c r="C76" s="349"/>
      <c r="D76" s="350"/>
      <c r="E76" s="533">
        <f>3330000+106486000</f>
        <v>109816000</v>
      </c>
      <c r="F76" s="350">
        <v>75548843</v>
      </c>
      <c r="G76" s="350">
        <v>90000000</v>
      </c>
      <c r="H76" s="336"/>
      <c r="I76" s="336"/>
      <c r="J76" s="336"/>
      <c r="K76" s="336"/>
      <c r="L76" s="337">
        <f t="shared" si="4"/>
        <v>0.8195527063451592</v>
      </c>
      <c r="M76" s="354">
        <v>18550000</v>
      </c>
      <c r="R76" s="362"/>
      <c r="S76" s="362">
        <v>1831219358</v>
      </c>
    </row>
    <row r="77" spans="1:20" s="359" customFormat="1" ht="24.95" customHeight="1" x14ac:dyDescent="0.3">
      <c r="A77" s="333" t="s">
        <v>313</v>
      </c>
      <c r="B77" s="334" t="s">
        <v>235</v>
      </c>
      <c r="C77" s="335">
        <f>+C78+C79+C80</f>
        <v>418680000000</v>
      </c>
      <c r="D77" s="335">
        <f>+D78+D79+D80</f>
        <v>418680000000</v>
      </c>
      <c r="E77" s="335">
        <f>+E78+E79+E80</f>
        <v>603796000000</v>
      </c>
      <c r="F77" s="335">
        <f>+F78+F79+F80</f>
        <v>327756000000</v>
      </c>
      <c r="G77" s="335">
        <f>+G78+G79+G80</f>
        <v>449956446805</v>
      </c>
      <c r="H77" s="336">
        <f t="shared" ref="H77:H83" si="5">F77/C77</f>
        <v>0.78283175695041562</v>
      </c>
      <c r="I77" s="336">
        <f t="shared" ref="I77:I83" si="6">F77/D77</f>
        <v>0.78283175695041562</v>
      </c>
      <c r="J77" s="336">
        <f t="shared" si="2"/>
        <v>1.0747025098046241</v>
      </c>
      <c r="K77" s="336">
        <f t="shared" si="3"/>
        <v>1.0747025098046241</v>
      </c>
      <c r="L77" s="337">
        <f t="shared" si="4"/>
        <v>0.74521269899933085</v>
      </c>
      <c r="M77" s="358">
        <v>120000000000</v>
      </c>
      <c r="R77" s="362"/>
      <c r="S77" s="362">
        <v>1231908</v>
      </c>
    </row>
    <row r="78" spans="1:20" s="332" customFormat="1" ht="24.95" customHeight="1" x14ac:dyDescent="0.3">
      <c r="A78" s="360">
        <v>1</v>
      </c>
      <c r="B78" s="348" t="s">
        <v>507</v>
      </c>
      <c r="C78" s="349">
        <f>377695000000+40966000000</f>
        <v>418661000000</v>
      </c>
      <c r="D78" s="350">
        <f>C78</f>
        <v>418661000000</v>
      </c>
      <c r="E78" s="536">
        <v>417306000000</v>
      </c>
      <c r="F78" s="350">
        <v>326000000000</v>
      </c>
      <c r="G78" s="350">
        <f>D78</f>
        <v>418661000000</v>
      </c>
      <c r="H78" s="351">
        <f t="shared" si="5"/>
        <v>0.77867295974547424</v>
      </c>
      <c r="I78" s="351">
        <f t="shared" si="6"/>
        <v>0.77867295974547424</v>
      </c>
      <c r="J78" s="352">
        <f t="shared" si="2"/>
        <v>1</v>
      </c>
      <c r="K78" s="352">
        <f t="shared" si="3"/>
        <v>1</v>
      </c>
      <c r="L78" s="353">
        <f t="shared" si="4"/>
        <v>1.0032470177759247</v>
      </c>
      <c r="M78" s="354">
        <v>93000000000</v>
      </c>
      <c r="R78" s="362">
        <f>S73+R91</f>
        <v>43250591909</v>
      </c>
      <c r="S78" s="362">
        <v>10969692522</v>
      </c>
    </row>
    <row r="79" spans="1:20" s="332" customFormat="1" ht="24.95" hidden="1" customHeight="1" x14ac:dyDescent="0.25">
      <c r="A79" s="360"/>
      <c r="B79" s="348"/>
      <c r="C79" s="349"/>
      <c r="D79" s="350"/>
      <c r="E79" s="536"/>
      <c r="F79" s="350"/>
      <c r="G79" s="350"/>
      <c r="H79" s="351" t="e">
        <f t="shared" si="5"/>
        <v>#DIV/0!</v>
      </c>
      <c r="I79" s="351" t="e">
        <f t="shared" si="6"/>
        <v>#DIV/0!</v>
      </c>
      <c r="J79" s="352" t="e">
        <f t="shared" si="2"/>
        <v>#DIV/0!</v>
      </c>
      <c r="K79" s="352" t="e">
        <f t="shared" si="3"/>
        <v>#DIV/0!</v>
      </c>
      <c r="L79" s="353" t="e">
        <f t="shared" si="4"/>
        <v>#DIV/0!</v>
      </c>
      <c r="M79" s="354"/>
    </row>
    <row r="80" spans="1:20" s="332" customFormat="1" ht="24.95" customHeight="1" x14ac:dyDescent="0.3">
      <c r="A80" s="360">
        <v>2</v>
      </c>
      <c r="B80" s="348" t="s">
        <v>508</v>
      </c>
      <c r="C80" s="349">
        <v>19000000</v>
      </c>
      <c r="D80" s="350">
        <v>19000000</v>
      </c>
      <c r="E80" s="536">
        <v>186490000000</v>
      </c>
      <c r="F80" s="350">
        <v>1756000000</v>
      </c>
      <c r="G80" s="350">
        <f>F80+28000000000+1374755305+164691500</f>
        <v>31295446805</v>
      </c>
      <c r="H80" s="351">
        <f t="shared" si="5"/>
        <v>92.421052631578945</v>
      </c>
      <c r="I80" s="351">
        <f t="shared" si="6"/>
        <v>92.421052631578945</v>
      </c>
      <c r="J80" s="352">
        <f t="shared" si="2"/>
        <v>1647.1287792105263</v>
      </c>
      <c r="K80" s="352">
        <f t="shared" si="3"/>
        <v>1647.1287792105263</v>
      </c>
      <c r="L80" s="353">
        <f t="shared" si="4"/>
        <v>0.16781300233256474</v>
      </c>
      <c r="M80" s="354">
        <v>27000000000</v>
      </c>
      <c r="R80" s="362">
        <v>43231490709</v>
      </c>
      <c r="S80" s="362">
        <v>1963670499</v>
      </c>
    </row>
    <row r="81" spans="1:19" s="332" customFormat="1" ht="24.95" hidden="1" customHeight="1" x14ac:dyDescent="0.25">
      <c r="A81" s="360" t="s">
        <v>387</v>
      </c>
      <c r="B81" s="348" t="s">
        <v>88</v>
      </c>
      <c r="C81" s="349"/>
      <c r="D81" s="350"/>
      <c r="E81" s="350"/>
      <c r="F81" s="350"/>
      <c r="G81" s="350"/>
      <c r="H81" s="336" t="e">
        <f t="shared" si="5"/>
        <v>#DIV/0!</v>
      </c>
      <c r="I81" s="336" t="e">
        <f t="shared" si="6"/>
        <v>#DIV/0!</v>
      </c>
      <c r="J81" s="336" t="e">
        <f t="shared" si="2"/>
        <v>#DIV/0!</v>
      </c>
      <c r="K81" s="336" t="e">
        <f t="shared" si="3"/>
        <v>#DIV/0!</v>
      </c>
      <c r="L81" s="337" t="e">
        <f t="shared" si="4"/>
        <v>#DIV/0!</v>
      </c>
    </row>
    <row r="82" spans="1:19" s="332" customFormat="1" ht="24.95" hidden="1" customHeight="1" x14ac:dyDescent="0.25">
      <c r="A82" s="360" t="s">
        <v>387</v>
      </c>
      <c r="B82" s="348" t="s">
        <v>89</v>
      </c>
      <c r="C82" s="349"/>
      <c r="D82" s="350"/>
      <c r="E82" s="350"/>
      <c r="F82" s="350"/>
      <c r="G82" s="350"/>
      <c r="H82" s="336" t="e">
        <f t="shared" si="5"/>
        <v>#DIV/0!</v>
      </c>
      <c r="I82" s="336" t="e">
        <f t="shared" si="6"/>
        <v>#DIV/0!</v>
      </c>
      <c r="J82" s="336" t="e">
        <f t="shared" si="2"/>
        <v>#DIV/0!</v>
      </c>
      <c r="K82" s="336" t="e">
        <f t="shared" si="3"/>
        <v>#DIV/0!</v>
      </c>
      <c r="L82" s="337" t="e">
        <f t="shared" si="4"/>
        <v>#DIV/0!</v>
      </c>
    </row>
    <row r="83" spans="1:19" s="332" customFormat="1" ht="24.95" hidden="1" customHeight="1" x14ac:dyDescent="0.25">
      <c r="A83" s="360"/>
      <c r="B83" s="348" t="s">
        <v>90</v>
      </c>
      <c r="C83" s="349"/>
      <c r="D83" s="350"/>
      <c r="E83" s="350"/>
      <c r="F83" s="350"/>
      <c r="G83" s="350"/>
      <c r="H83" s="336" t="e">
        <f t="shared" si="5"/>
        <v>#DIV/0!</v>
      </c>
      <c r="I83" s="336" t="e">
        <f t="shared" si="6"/>
        <v>#DIV/0!</v>
      </c>
      <c r="J83" s="336" t="e">
        <f t="shared" si="2"/>
        <v>#DIV/0!</v>
      </c>
      <c r="K83" s="336" t="e">
        <f t="shared" si="3"/>
        <v>#DIV/0!</v>
      </c>
      <c r="L83" s="337" t="e">
        <f t="shared" si="4"/>
        <v>#DIV/0!</v>
      </c>
    </row>
    <row r="84" spans="1:19" ht="18.75" x14ac:dyDescent="0.3">
      <c r="A84" s="363" t="s">
        <v>315</v>
      </c>
      <c r="B84" s="363" t="s">
        <v>91</v>
      </c>
      <c r="C84" s="361"/>
      <c r="D84" s="363"/>
      <c r="E84" s="537">
        <v>69623914840</v>
      </c>
      <c r="F84" s="537">
        <f>43026516242</f>
        <v>43026516242</v>
      </c>
      <c r="G84" s="361">
        <f>F84</f>
        <v>43026516242</v>
      </c>
      <c r="H84" s="336"/>
      <c r="I84" s="336"/>
      <c r="J84" s="336"/>
      <c r="K84" s="336"/>
      <c r="L84" s="337">
        <f t="shared" si="4"/>
        <v>0.61798473040301682</v>
      </c>
      <c r="R84" s="362">
        <v>41675759386</v>
      </c>
      <c r="S84" s="362">
        <v>5005684407</v>
      </c>
    </row>
    <row r="85" spans="1:19" s="365" customFormat="1" x14ac:dyDescent="0.25">
      <c r="A85" s="364" t="s">
        <v>316</v>
      </c>
      <c r="B85" s="364" t="s">
        <v>404</v>
      </c>
      <c r="C85" s="361"/>
      <c r="D85" s="364"/>
      <c r="E85" s="364">
        <v>892122835</v>
      </c>
      <c r="F85" s="364"/>
      <c r="G85" s="364"/>
      <c r="H85" s="336"/>
      <c r="I85" s="336"/>
      <c r="J85" s="336"/>
      <c r="K85" s="336"/>
      <c r="L85" s="337">
        <f t="shared" si="4"/>
        <v>0</v>
      </c>
    </row>
    <row r="86" spans="1:19" s="365" customFormat="1" x14ac:dyDescent="0.25">
      <c r="A86" s="366" t="s">
        <v>317</v>
      </c>
      <c r="B86" s="366" t="s">
        <v>377</v>
      </c>
      <c r="C86" s="366"/>
      <c r="D86" s="366"/>
      <c r="E86" s="366">
        <v>1025606536</v>
      </c>
      <c r="F86" s="366"/>
      <c r="G86" s="366"/>
      <c r="H86" s="366"/>
      <c r="I86" s="366"/>
      <c r="J86" s="336"/>
      <c r="K86" s="336"/>
      <c r="L86" s="337">
        <f t="shared" si="4"/>
        <v>0</v>
      </c>
    </row>
    <row r="87" spans="1:19" s="365" customFormat="1" hidden="1" x14ac:dyDescent="0.25">
      <c r="A87" s="367"/>
      <c r="B87" s="367"/>
      <c r="C87" s="367"/>
      <c r="D87" s="367"/>
      <c r="E87" s="367"/>
      <c r="F87" s="367"/>
      <c r="G87" s="367"/>
      <c r="H87" s="367"/>
      <c r="I87" s="367"/>
      <c r="J87" s="367"/>
      <c r="K87" s="367"/>
    </row>
    <row r="88" spans="1:19" s="368" customFormat="1" hidden="1" x14ac:dyDescent="0.25">
      <c r="F88" s="369"/>
      <c r="G88" s="369"/>
    </row>
    <row r="89" spans="1:19" s="368" customFormat="1" hidden="1" x14ac:dyDescent="0.25"/>
    <row r="90" spans="1:19" s="368" customFormat="1" hidden="1" x14ac:dyDescent="0.25"/>
    <row r="91" spans="1:19" s="368" customFormat="1" ht="18.75" hidden="1" x14ac:dyDescent="0.3">
      <c r="Q91" s="362"/>
      <c r="R91" s="368">
        <v>1574832523</v>
      </c>
      <c r="S91" s="368">
        <f>S73-S75-S76-S77-S78-S80-S84</f>
        <v>0</v>
      </c>
    </row>
    <row r="92" spans="1:19" hidden="1" x14ac:dyDescent="0.25"/>
    <row r="93" spans="1:19" ht="93.75" hidden="1" x14ac:dyDescent="0.3">
      <c r="Q93" s="368"/>
      <c r="R93" s="370" t="s">
        <v>509</v>
      </c>
      <c r="S93" s="371">
        <v>1574832523</v>
      </c>
    </row>
    <row r="94" spans="1:19" ht="18.75" hidden="1" x14ac:dyDescent="0.3">
      <c r="Q94" s="362"/>
    </row>
    <row r="95" spans="1:19" ht="18.75" hidden="1" x14ac:dyDescent="0.3">
      <c r="Q95" s="368"/>
      <c r="R95" s="368">
        <f>R80-R84-R91</f>
        <v>-19101200</v>
      </c>
      <c r="S95" s="362">
        <v>1574832523</v>
      </c>
    </row>
    <row r="96" spans="1:19" hidden="1" x14ac:dyDescent="0.25">
      <c r="S96" s="368">
        <f>S95-S93</f>
        <v>0</v>
      </c>
    </row>
    <row r="97" spans="18:19" ht="18.75" hidden="1" x14ac:dyDescent="0.3">
      <c r="S97" s="362">
        <v>1359888774</v>
      </c>
    </row>
    <row r="98" spans="18:19" ht="18.75" x14ac:dyDescent="0.3">
      <c r="S98" s="362">
        <v>94711748</v>
      </c>
    </row>
    <row r="99" spans="18:19" ht="18.75" x14ac:dyDescent="0.3">
      <c r="S99" s="362">
        <v>120232001</v>
      </c>
    </row>
    <row r="100" spans="18:19" x14ac:dyDescent="0.25">
      <c r="S100" s="368">
        <f>S95-S97-S98-S99</f>
        <v>0</v>
      </c>
    </row>
    <row r="102" spans="18:19" ht="18.75" x14ac:dyDescent="0.3">
      <c r="R102" s="371">
        <v>41675759386</v>
      </c>
    </row>
    <row r="103" spans="18:19" ht="18.75" x14ac:dyDescent="0.3">
      <c r="R103" s="371">
        <v>1574832523</v>
      </c>
    </row>
    <row r="104" spans="18:19" ht="18.75" x14ac:dyDescent="0.3">
      <c r="R104" s="362">
        <v>43231490709</v>
      </c>
    </row>
    <row r="105" spans="18:19" x14ac:dyDescent="0.25">
      <c r="R105" s="368">
        <f>R104-R103-R102</f>
        <v>-19101200</v>
      </c>
    </row>
  </sheetData>
  <mergeCells count="22">
    <mergeCell ref="A1:B1"/>
    <mergeCell ref="B5:B6"/>
    <mergeCell ref="F5:F6"/>
    <mergeCell ref="A5:A6"/>
    <mergeCell ref="F1:H1"/>
    <mergeCell ref="A2:H2"/>
    <mergeCell ref="A3:H3"/>
    <mergeCell ref="D5:D6"/>
    <mergeCell ref="A38:L38"/>
    <mergeCell ref="A39:L39"/>
    <mergeCell ref="A40:L40"/>
    <mergeCell ref="A41:A43"/>
    <mergeCell ref="B41:B43"/>
    <mergeCell ref="C41:C43"/>
    <mergeCell ref="D41:D43"/>
    <mergeCell ref="E41:E43"/>
    <mergeCell ref="F41:F43"/>
    <mergeCell ref="G41:G43"/>
    <mergeCell ref="H41:L41"/>
    <mergeCell ref="H42:I42"/>
    <mergeCell ref="J42:K42"/>
    <mergeCell ref="L42:L43"/>
  </mergeCells>
  <phoneticPr fontId="9" type="noConversion"/>
  <pageMargins left="0.48" right="0.31496062992125984" top="0.55118110236220474" bottom="0.27559055118110237" header="0.51181102362204722" footer="0.31496062992125984"/>
  <pageSetup paperSize="9" scale="75" orientation="landscape"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77"/>
  <sheetViews>
    <sheetView view="pageBreakPreview" topLeftCell="B70" zoomScaleNormal="100" zoomScaleSheetLayoutView="100" workbookViewId="0">
      <selection activeCell="I5" sqref="I5"/>
    </sheetView>
  </sheetViews>
  <sheetFormatPr defaultRowHeight="15.75" x14ac:dyDescent="0.25"/>
  <cols>
    <col min="1" max="1" width="6.85546875" style="1" customWidth="1"/>
    <col min="2" max="2" width="65.140625" style="1" customWidth="1"/>
    <col min="3" max="3" width="20" style="1" customWidth="1"/>
    <col min="4" max="4" width="19.42578125" style="1" customWidth="1"/>
    <col min="5" max="5" width="18.85546875" style="1" customWidth="1"/>
    <col min="6" max="6" width="18" style="1" customWidth="1"/>
    <col min="7" max="7" width="8.7109375" style="1" customWidth="1"/>
    <col min="8" max="8" width="8.5703125" style="1" customWidth="1"/>
    <col min="9" max="9" width="9" style="1" customWidth="1"/>
    <col min="10" max="10" width="12" style="284" hidden="1" customWidth="1"/>
    <col min="11" max="11" width="17" style="284" hidden="1" customWidth="1"/>
    <col min="12" max="12" width="23.5703125" style="1" hidden="1" customWidth="1"/>
    <col min="13" max="13" width="20.5703125" style="1" hidden="1" customWidth="1"/>
    <col min="14" max="14" width="11" style="1" hidden="1" customWidth="1"/>
    <col min="15" max="15" width="6.42578125" style="1" hidden="1" customWidth="1"/>
    <col min="16" max="16" width="4.28515625" style="1" hidden="1" customWidth="1"/>
    <col min="17" max="17" width="2.42578125" style="1" hidden="1" customWidth="1"/>
    <col min="18" max="20" width="0" style="1" hidden="1" customWidth="1"/>
    <col min="21" max="21" width="20.85546875" style="1" hidden="1" customWidth="1"/>
    <col min="22" max="22" width="18" style="1" hidden="1" customWidth="1"/>
    <col min="23" max="23" width="18.7109375" style="1" hidden="1" customWidth="1"/>
    <col min="24" max="24" width="17.28515625" style="1" hidden="1" customWidth="1"/>
    <col min="25" max="256" width="9.140625" style="1"/>
    <col min="257" max="257" width="6.85546875" style="1" customWidth="1"/>
    <col min="258" max="258" width="65.140625" style="1" customWidth="1"/>
    <col min="259" max="259" width="20" style="1" customWidth="1"/>
    <col min="260" max="260" width="19.42578125" style="1" customWidth="1"/>
    <col min="261" max="261" width="18.85546875" style="1" customWidth="1"/>
    <col min="262" max="262" width="18" style="1" customWidth="1"/>
    <col min="263" max="263" width="8.7109375" style="1" customWidth="1"/>
    <col min="264" max="264" width="8.5703125" style="1" customWidth="1"/>
    <col min="265" max="265" width="9" style="1" customWidth="1"/>
    <col min="266" max="278" width="0" style="1" hidden="1" customWidth="1"/>
    <col min="279" max="279" width="14.7109375" style="1" bestFit="1" customWidth="1"/>
    <col min="280" max="512" width="9.140625" style="1"/>
    <col min="513" max="513" width="6.85546875" style="1" customWidth="1"/>
    <col min="514" max="514" width="65.140625" style="1" customWidth="1"/>
    <col min="515" max="515" width="20" style="1" customWidth="1"/>
    <col min="516" max="516" width="19.42578125" style="1" customWidth="1"/>
    <col min="517" max="517" width="18.85546875" style="1" customWidth="1"/>
    <col min="518" max="518" width="18" style="1" customWidth="1"/>
    <col min="519" max="519" width="8.7109375" style="1" customWidth="1"/>
    <col min="520" max="520" width="8.5703125" style="1" customWidth="1"/>
    <col min="521" max="521" width="9" style="1" customWidth="1"/>
    <col min="522" max="534" width="0" style="1" hidden="1" customWidth="1"/>
    <col min="535" max="535" width="14.7109375" style="1" bestFit="1" customWidth="1"/>
    <col min="536" max="768" width="9.140625" style="1"/>
    <col min="769" max="769" width="6.85546875" style="1" customWidth="1"/>
    <col min="770" max="770" width="65.140625" style="1" customWidth="1"/>
    <col min="771" max="771" width="20" style="1" customWidth="1"/>
    <col min="772" max="772" width="19.42578125" style="1" customWidth="1"/>
    <col min="773" max="773" width="18.85546875" style="1" customWidth="1"/>
    <col min="774" max="774" width="18" style="1" customWidth="1"/>
    <col min="775" max="775" width="8.7109375" style="1" customWidth="1"/>
    <col min="776" max="776" width="8.5703125" style="1" customWidth="1"/>
    <col min="777" max="777" width="9" style="1" customWidth="1"/>
    <col min="778" max="790" width="0" style="1" hidden="1" customWidth="1"/>
    <col min="791" max="791" width="14.7109375" style="1" bestFit="1" customWidth="1"/>
    <col min="792" max="1024" width="9.140625" style="1"/>
    <col min="1025" max="1025" width="6.85546875" style="1" customWidth="1"/>
    <col min="1026" max="1026" width="65.140625" style="1" customWidth="1"/>
    <col min="1027" max="1027" width="20" style="1" customWidth="1"/>
    <col min="1028" max="1028" width="19.42578125" style="1" customWidth="1"/>
    <col min="1029" max="1029" width="18.85546875" style="1" customWidth="1"/>
    <col min="1030" max="1030" width="18" style="1" customWidth="1"/>
    <col min="1031" max="1031" width="8.7109375" style="1" customWidth="1"/>
    <col min="1032" max="1032" width="8.5703125" style="1" customWidth="1"/>
    <col min="1033" max="1033" width="9" style="1" customWidth="1"/>
    <col min="1034" max="1046" width="0" style="1" hidden="1" customWidth="1"/>
    <col min="1047" max="1047" width="14.7109375" style="1" bestFit="1" customWidth="1"/>
    <col min="1048" max="1280" width="9.140625" style="1"/>
    <col min="1281" max="1281" width="6.85546875" style="1" customWidth="1"/>
    <col min="1282" max="1282" width="65.140625" style="1" customWidth="1"/>
    <col min="1283" max="1283" width="20" style="1" customWidth="1"/>
    <col min="1284" max="1284" width="19.42578125" style="1" customWidth="1"/>
    <col min="1285" max="1285" width="18.85546875" style="1" customWidth="1"/>
    <col min="1286" max="1286" width="18" style="1" customWidth="1"/>
    <col min="1287" max="1287" width="8.7109375" style="1" customWidth="1"/>
    <col min="1288" max="1288" width="8.5703125" style="1" customWidth="1"/>
    <col min="1289" max="1289" width="9" style="1" customWidth="1"/>
    <col min="1290" max="1302" width="0" style="1" hidden="1" customWidth="1"/>
    <col min="1303" max="1303" width="14.7109375" style="1" bestFit="1" customWidth="1"/>
    <col min="1304" max="1536" width="9.140625" style="1"/>
    <col min="1537" max="1537" width="6.85546875" style="1" customWidth="1"/>
    <col min="1538" max="1538" width="65.140625" style="1" customWidth="1"/>
    <col min="1539" max="1539" width="20" style="1" customWidth="1"/>
    <col min="1540" max="1540" width="19.42578125" style="1" customWidth="1"/>
    <col min="1541" max="1541" width="18.85546875" style="1" customWidth="1"/>
    <col min="1542" max="1542" width="18" style="1" customWidth="1"/>
    <col min="1543" max="1543" width="8.7109375" style="1" customWidth="1"/>
    <col min="1544" max="1544" width="8.5703125" style="1" customWidth="1"/>
    <col min="1545" max="1545" width="9" style="1" customWidth="1"/>
    <col min="1546" max="1558" width="0" style="1" hidden="1" customWidth="1"/>
    <col min="1559" max="1559" width="14.7109375" style="1" bestFit="1" customWidth="1"/>
    <col min="1560" max="1792" width="9.140625" style="1"/>
    <col min="1793" max="1793" width="6.85546875" style="1" customWidth="1"/>
    <col min="1794" max="1794" width="65.140625" style="1" customWidth="1"/>
    <col min="1795" max="1795" width="20" style="1" customWidth="1"/>
    <col min="1796" max="1796" width="19.42578125" style="1" customWidth="1"/>
    <col min="1797" max="1797" width="18.85546875" style="1" customWidth="1"/>
    <col min="1798" max="1798" width="18" style="1" customWidth="1"/>
    <col min="1799" max="1799" width="8.7109375" style="1" customWidth="1"/>
    <col min="1800" max="1800" width="8.5703125" style="1" customWidth="1"/>
    <col min="1801" max="1801" width="9" style="1" customWidth="1"/>
    <col min="1802" max="1814" width="0" style="1" hidden="1" customWidth="1"/>
    <col min="1815" max="1815" width="14.7109375" style="1" bestFit="1" customWidth="1"/>
    <col min="1816" max="2048" width="9.140625" style="1"/>
    <col min="2049" max="2049" width="6.85546875" style="1" customWidth="1"/>
    <col min="2050" max="2050" width="65.140625" style="1" customWidth="1"/>
    <col min="2051" max="2051" width="20" style="1" customWidth="1"/>
    <col min="2052" max="2052" width="19.42578125" style="1" customWidth="1"/>
    <col min="2053" max="2053" width="18.85546875" style="1" customWidth="1"/>
    <col min="2054" max="2054" width="18" style="1" customWidth="1"/>
    <col min="2055" max="2055" width="8.7109375" style="1" customWidth="1"/>
    <col min="2056" max="2056" width="8.5703125" style="1" customWidth="1"/>
    <col min="2057" max="2057" width="9" style="1" customWidth="1"/>
    <col min="2058" max="2070" width="0" style="1" hidden="1" customWidth="1"/>
    <col min="2071" max="2071" width="14.7109375" style="1" bestFit="1" customWidth="1"/>
    <col min="2072" max="2304" width="9.140625" style="1"/>
    <col min="2305" max="2305" width="6.85546875" style="1" customWidth="1"/>
    <col min="2306" max="2306" width="65.140625" style="1" customWidth="1"/>
    <col min="2307" max="2307" width="20" style="1" customWidth="1"/>
    <col min="2308" max="2308" width="19.42578125" style="1" customWidth="1"/>
    <col min="2309" max="2309" width="18.85546875" style="1" customWidth="1"/>
    <col min="2310" max="2310" width="18" style="1" customWidth="1"/>
    <col min="2311" max="2311" width="8.7109375" style="1" customWidth="1"/>
    <col min="2312" max="2312" width="8.5703125" style="1" customWidth="1"/>
    <col min="2313" max="2313" width="9" style="1" customWidth="1"/>
    <col min="2314" max="2326" width="0" style="1" hidden="1" customWidth="1"/>
    <col min="2327" max="2327" width="14.7109375" style="1" bestFit="1" customWidth="1"/>
    <col min="2328" max="2560" width="9.140625" style="1"/>
    <col min="2561" max="2561" width="6.85546875" style="1" customWidth="1"/>
    <col min="2562" max="2562" width="65.140625" style="1" customWidth="1"/>
    <col min="2563" max="2563" width="20" style="1" customWidth="1"/>
    <col min="2564" max="2564" width="19.42578125" style="1" customWidth="1"/>
    <col min="2565" max="2565" width="18.85546875" style="1" customWidth="1"/>
    <col min="2566" max="2566" width="18" style="1" customWidth="1"/>
    <col min="2567" max="2567" width="8.7109375" style="1" customWidth="1"/>
    <col min="2568" max="2568" width="8.5703125" style="1" customWidth="1"/>
    <col min="2569" max="2569" width="9" style="1" customWidth="1"/>
    <col min="2570" max="2582" width="0" style="1" hidden="1" customWidth="1"/>
    <col min="2583" max="2583" width="14.7109375" style="1" bestFit="1" customWidth="1"/>
    <col min="2584" max="2816" width="9.140625" style="1"/>
    <col min="2817" max="2817" width="6.85546875" style="1" customWidth="1"/>
    <col min="2818" max="2818" width="65.140625" style="1" customWidth="1"/>
    <col min="2819" max="2819" width="20" style="1" customWidth="1"/>
    <col min="2820" max="2820" width="19.42578125" style="1" customWidth="1"/>
    <col min="2821" max="2821" width="18.85546875" style="1" customWidth="1"/>
    <col min="2822" max="2822" width="18" style="1" customWidth="1"/>
    <col min="2823" max="2823" width="8.7109375" style="1" customWidth="1"/>
    <col min="2824" max="2824" width="8.5703125" style="1" customWidth="1"/>
    <col min="2825" max="2825" width="9" style="1" customWidth="1"/>
    <col min="2826" max="2838" width="0" style="1" hidden="1" customWidth="1"/>
    <col min="2839" max="2839" width="14.7109375" style="1" bestFit="1" customWidth="1"/>
    <col min="2840" max="3072" width="9.140625" style="1"/>
    <col min="3073" max="3073" width="6.85546875" style="1" customWidth="1"/>
    <col min="3074" max="3074" width="65.140625" style="1" customWidth="1"/>
    <col min="3075" max="3075" width="20" style="1" customWidth="1"/>
    <col min="3076" max="3076" width="19.42578125" style="1" customWidth="1"/>
    <col min="3077" max="3077" width="18.85546875" style="1" customWidth="1"/>
    <col min="3078" max="3078" width="18" style="1" customWidth="1"/>
    <col min="3079" max="3079" width="8.7109375" style="1" customWidth="1"/>
    <col min="3080" max="3080" width="8.5703125" style="1" customWidth="1"/>
    <col min="3081" max="3081" width="9" style="1" customWidth="1"/>
    <col min="3082" max="3094" width="0" style="1" hidden="1" customWidth="1"/>
    <col min="3095" max="3095" width="14.7109375" style="1" bestFit="1" customWidth="1"/>
    <col min="3096" max="3328" width="9.140625" style="1"/>
    <col min="3329" max="3329" width="6.85546875" style="1" customWidth="1"/>
    <col min="3330" max="3330" width="65.140625" style="1" customWidth="1"/>
    <col min="3331" max="3331" width="20" style="1" customWidth="1"/>
    <col min="3332" max="3332" width="19.42578125" style="1" customWidth="1"/>
    <col min="3333" max="3333" width="18.85546875" style="1" customWidth="1"/>
    <col min="3334" max="3334" width="18" style="1" customWidth="1"/>
    <col min="3335" max="3335" width="8.7109375" style="1" customWidth="1"/>
    <col min="3336" max="3336" width="8.5703125" style="1" customWidth="1"/>
    <col min="3337" max="3337" width="9" style="1" customWidth="1"/>
    <col min="3338" max="3350" width="0" style="1" hidden="1" customWidth="1"/>
    <col min="3351" max="3351" width="14.7109375" style="1" bestFit="1" customWidth="1"/>
    <col min="3352" max="3584" width="9.140625" style="1"/>
    <col min="3585" max="3585" width="6.85546875" style="1" customWidth="1"/>
    <col min="3586" max="3586" width="65.140625" style="1" customWidth="1"/>
    <col min="3587" max="3587" width="20" style="1" customWidth="1"/>
    <col min="3588" max="3588" width="19.42578125" style="1" customWidth="1"/>
    <col min="3589" max="3589" width="18.85546875" style="1" customWidth="1"/>
    <col min="3590" max="3590" width="18" style="1" customWidth="1"/>
    <col min="3591" max="3591" width="8.7109375" style="1" customWidth="1"/>
    <col min="3592" max="3592" width="8.5703125" style="1" customWidth="1"/>
    <col min="3593" max="3593" width="9" style="1" customWidth="1"/>
    <col min="3594" max="3606" width="0" style="1" hidden="1" customWidth="1"/>
    <col min="3607" max="3607" width="14.7109375" style="1" bestFit="1" customWidth="1"/>
    <col min="3608" max="3840" width="9.140625" style="1"/>
    <col min="3841" max="3841" width="6.85546875" style="1" customWidth="1"/>
    <col min="3842" max="3842" width="65.140625" style="1" customWidth="1"/>
    <col min="3843" max="3843" width="20" style="1" customWidth="1"/>
    <col min="3844" max="3844" width="19.42578125" style="1" customWidth="1"/>
    <col min="3845" max="3845" width="18.85546875" style="1" customWidth="1"/>
    <col min="3846" max="3846" width="18" style="1" customWidth="1"/>
    <col min="3847" max="3847" width="8.7109375" style="1" customWidth="1"/>
    <col min="3848" max="3848" width="8.5703125" style="1" customWidth="1"/>
    <col min="3849" max="3849" width="9" style="1" customWidth="1"/>
    <col min="3850" max="3862" width="0" style="1" hidden="1" customWidth="1"/>
    <col min="3863" max="3863" width="14.7109375" style="1" bestFit="1" customWidth="1"/>
    <col min="3864" max="4096" width="9.140625" style="1"/>
    <col min="4097" max="4097" width="6.85546875" style="1" customWidth="1"/>
    <col min="4098" max="4098" width="65.140625" style="1" customWidth="1"/>
    <col min="4099" max="4099" width="20" style="1" customWidth="1"/>
    <col min="4100" max="4100" width="19.42578125" style="1" customWidth="1"/>
    <col min="4101" max="4101" width="18.85546875" style="1" customWidth="1"/>
    <col min="4102" max="4102" width="18" style="1" customWidth="1"/>
    <col min="4103" max="4103" width="8.7109375" style="1" customWidth="1"/>
    <col min="4104" max="4104" width="8.5703125" style="1" customWidth="1"/>
    <col min="4105" max="4105" width="9" style="1" customWidth="1"/>
    <col min="4106" max="4118" width="0" style="1" hidden="1" customWidth="1"/>
    <col min="4119" max="4119" width="14.7109375" style="1" bestFit="1" customWidth="1"/>
    <col min="4120" max="4352" width="9.140625" style="1"/>
    <col min="4353" max="4353" width="6.85546875" style="1" customWidth="1"/>
    <col min="4354" max="4354" width="65.140625" style="1" customWidth="1"/>
    <col min="4355" max="4355" width="20" style="1" customWidth="1"/>
    <col min="4356" max="4356" width="19.42578125" style="1" customWidth="1"/>
    <col min="4357" max="4357" width="18.85546875" style="1" customWidth="1"/>
    <col min="4358" max="4358" width="18" style="1" customWidth="1"/>
    <col min="4359" max="4359" width="8.7109375" style="1" customWidth="1"/>
    <col min="4360" max="4360" width="8.5703125" style="1" customWidth="1"/>
    <col min="4361" max="4361" width="9" style="1" customWidth="1"/>
    <col min="4362" max="4374" width="0" style="1" hidden="1" customWidth="1"/>
    <col min="4375" max="4375" width="14.7109375" style="1" bestFit="1" customWidth="1"/>
    <col min="4376" max="4608" width="9.140625" style="1"/>
    <col min="4609" max="4609" width="6.85546875" style="1" customWidth="1"/>
    <col min="4610" max="4610" width="65.140625" style="1" customWidth="1"/>
    <col min="4611" max="4611" width="20" style="1" customWidth="1"/>
    <col min="4612" max="4612" width="19.42578125" style="1" customWidth="1"/>
    <col min="4613" max="4613" width="18.85546875" style="1" customWidth="1"/>
    <col min="4614" max="4614" width="18" style="1" customWidth="1"/>
    <col min="4615" max="4615" width="8.7109375" style="1" customWidth="1"/>
    <col min="4616" max="4616" width="8.5703125" style="1" customWidth="1"/>
    <col min="4617" max="4617" width="9" style="1" customWidth="1"/>
    <col min="4618" max="4630" width="0" style="1" hidden="1" customWidth="1"/>
    <col min="4631" max="4631" width="14.7109375" style="1" bestFit="1" customWidth="1"/>
    <col min="4632" max="4864" width="9.140625" style="1"/>
    <col min="4865" max="4865" width="6.85546875" style="1" customWidth="1"/>
    <col min="4866" max="4866" width="65.140625" style="1" customWidth="1"/>
    <col min="4867" max="4867" width="20" style="1" customWidth="1"/>
    <col min="4868" max="4868" width="19.42578125" style="1" customWidth="1"/>
    <col min="4869" max="4869" width="18.85546875" style="1" customWidth="1"/>
    <col min="4870" max="4870" width="18" style="1" customWidth="1"/>
    <col min="4871" max="4871" width="8.7109375" style="1" customWidth="1"/>
    <col min="4872" max="4872" width="8.5703125" style="1" customWidth="1"/>
    <col min="4873" max="4873" width="9" style="1" customWidth="1"/>
    <col min="4874" max="4886" width="0" style="1" hidden="1" customWidth="1"/>
    <col min="4887" max="4887" width="14.7109375" style="1" bestFit="1" customWidth="1"/>
    <col min="4888" max="5120" width="9.140625" style="1"/>
    <col min="5121" max="5121" width="6.85546875" style="1" customWidth="1"/>
    <col min="5122" max="5122" width="65.140625" style="1" customWidth="1"/>
    <col min="5123" max="5123" width="20" style="1" customWidth="1"/>
    <col min="5124" max="5124" width="19.42578125" style="1" customWidth="1"/>
    <col min="5125" max="5125" width="18.85546875" style="1" customWidth="1"/>
    <col min="5126" max="5126" width="18" style="1" customWidth="1"/>
    <col min="5127" max="5127" width="8.7109375" style="1" customWidth="1"/>
    <col min="5128" max="5128" width="8.5703125" style="1" customWidth="1"/>
    <col min="5129" max="5129" width="9" style="1" customWidth="1"/>
    <col min="5130" max="5142" width="0" style="1" hidden="1" customWidth="1"/>
    <col min="5143" max="5143" width="14.7109375" style="1" bestFit="1" customWidth="1"/>
    <col min="5144" max="5376" width="9.140625" style="1"/>
    <col min="5377" max="5377" width="6.85546875" style="1" customWidth="1"/>
    <col min="5378" max="5378" width="65.140625" style="1" customWidth="1"/>
    <col min="5379" max="5379" width="20" style="1" customWidth="1"/>
    <col min="5380" max="5380" width="19.42578125" style="1" customWidth="1"/>
    <col min="5381" max="5381" width="18.85546875" style="1" customWidth="1"/>
    <col min="5382" max="5382" width="18" style="1" customWidth="1"/>
    <col min="5383" max="5383" width="8.7109375" style="1" customWidth="1"/>
    <col min="5384" max="5384" width="8.5703125" style="1" customWidth="1"/>
    <col min="5385" max="5385" width="9" style="1" customWidth="1"/>
    <col min="5386" max="5398" width="0" style="1" hidden="1" customWidth="1"/>
    <col min="5399" max="5399" width="14.7109375" style="1" bestFit="1" customWidth="1"/>
    <col min="5400" max="5632" width="9.140625" style="1"/>
    <col min="5633" max="5633" width="6.85546875" style="1" customWidth="1"/>
    <col min="5634" max="5634" width="65.140625" style="1" customWidth="1"/>
    <col min="5635" max="5635" width="20" style="1" customWidth="1"/>
    <col min="5636" max="5636" width="19.42578125" style="1" customWidth="1"/>
    <col min="5637" max="5637" width="18.85546875" style="1" customWidth="1"/>
    <col min="5638" max="5638" width="18" style="1" customWidth="1"/>
    <col min="5639" max="5639" width="8.7109375" style="1" customWidth="1"/>
    <col min="5640" max="5640" width="8.5703125" style="1" customWidth="1"/>
    <col min="5641" max="5641" width="9" style="1" customWidth="1"/>
    <col min="5642" max="5654" width="0" style="1" hidden="1" customWidth="1"/>
    <col min="5655" max="5655" width="14.7109375" style="1" bestFit="1" customWidth="1"/>
    <col min="5656" max="5888" width="9.140625" style="1"/>
    <col min="5889" max="5889" width="6.85546875" style="1" customWidth="1"/>
    <col min="5890" max="5890" width="65.140625" style="1" customWidth="1"/>
    <col min="5891" max="5891" width="20" style="1" customWidth="1"/>
    <col min="5892" max="5892" width="19.42578125" style="1" customWidth="1"/>
    <col min="5893" max="5893" width="18.85546875" style="1" customWidth="1"/>
    <col min="5894" max="5894" width="18" style="1" customWidth="1"/>
    <col min="5895" max="5895" width="8.7109375" style="1" customWidth="1"/>
    <col min="5896" max="5896" width="8.5703125" style="1" customWidth="1"/>
    <col min="5897" max="5897" width="9" style="1" customWidth="1"/>
    <col min="5898" max="5910" width="0" style="1" hidden="1" customWidth="1"/>
    <col min="5911" max="5911" width="14.7109375" style="1" bestFit="1" customWidth="1"/>
    <col min="5912" max="6144" width="9.140625" style="1"/>
    <col min="6145" max="6145" width="6.85546875" style="1" customWidth="1"/>
    <col min="6146" max="6146" width="65.140625" style="1" customWidth="1"/>
    <col min="6147" max="6147" width="20" style="1" customWidth="1"/>
    <col min="6148" max="6148" width="19.42578125" style="1" customWidth="1"/>
    <col min="6149" max="6149" width="18.85546875" style="1" customWidth="1"/>
    <col min="6150" max="6150" width="18" style="1" customWidth="1"/>
    <col min="6151" max="6151" width="8.7109375" style="1" customWidth="1"/>
    <col min="6152" max="6152" width="8.5703125" style="1" customWidth="1"/>
    <col min="6153" max="6153" width="9" style="1" customWidth="1"/>
    <col min="6154" max="6166" width="0" style="1" hidden="1" customWidth="1"/>
    <col min="6167" max="6167" width="14.7109375" style="1" bestFit="1" customWidth="1"/>
    <col min="6168" max="6400" width="9.140625" style="1"/>
    <col min="6401" max="6401" width="6.85546875" style="1" customWidth="1"/>
    <col min="6402" max="6402" width="65.140625" style="1" customWidth="1"/>
    <col min="6403" max="6403" width="20" style="1" customWidth="1"/>
    <col min="6404" max="6404" width="19.42578125" style="1" customWidth="1"/>
    <col min="6405" max="6405" width="18.85546875" style="1" customWidth="1"/>
    <col min="6406" max="6406" width="18" style="1" customWidth="1"/>
    <col min="6407" max="6407" width="8.7109375" style="1" customWidth="1"/>
    <col min="6408" max="6408" width="8.5703125" style="1" customWidth="1"/>
    <col min="6409" max="6409" width="9" style="1" customWidth="1"/>
    <col min="6410" max="6422" width="0" style="1" hidden="1" customWidth="1"/>
    <col min="6423" max="6423" width="14.7109375" style="1" bestFit="1" customWidth="1"/>
    <col min="6424" max="6656" width="9.140625" style="1"/>
    <col min="6657" max="6657" width="6.85546875" style="1" customWidth="1"/>
    <col min="6658" max="6658" width="65.140625" style="1" customWidth="1"/>
    <col min="6659" max="6659" width="20" style="1" customWidth="1"/>
    <col min="6660" max="6660" width="19.42578125" style="1" customWidth="1"/>
    <col min="6661" max="6661" width="18.85546875" style="1" customWidth="1"/>
    <col min="6662" max="6662" width="18" style="1" customWidth="1"/>
    <col min="6663" max="6663" width="8.7109375" style="1" customWidth="1"/>
    <col min="6664" max="6664" width="8.5703125" style="1" customWidth="1"/>
    <col min="6665" max="6665" width="9" style="1" customWidth="1"/>
    <col min="6666" max="6678" width="0" style="1" hidden="1" customWidth="1"/>
    <col min="6679" max="6679" width="14.7109375" style="1" bestFit="1" customWidth="1"/>
    <col min="6680" max="6912" width="9.140625" style="1"/>
    <col min="6913" max="6913" width="6.85546875" style="1" customWidth="1"/>
    <col min="6914" max="6914" width="65.140625" style="1" customWidth="1"/>
    <col min="6915" max="6915" width="20" style="1" customWidth="1"/>
    <col min="6916" max="6916" width="19.42578125" style="1" customWidth="1"/>
    <col min="6917" max="6917" width="18.85546875" style="1" customWidth="1"/>
    <col min="6918" max="6918" width="18" style="1" customWidth="1"/>
    <col min="6919" max="6919" width="8.7109375" style="1" customWidth="1"/>
    <col min="6920" max="6920" width="8.5703125" style="1" customWidth="1"/>
    <col min="6921" max="6921" width="9" style="1" customWidth="1"/>
    <col min="6922" max="6934" width="0" style="1" hidden="1" customWidth="1"/>
    <col min="6935" max="6935" width="14.7109375" style="1" bestFit="1" customWidth="1"/>
    <col min="6936" max="7168" width="9.140625" style="1"/>
    <col min="7169" max="7169" width="6.85546875" style="1" customWidth="1"/>
    <col min="7170" max="7170" width="65.140625" style="1" customWidth="1"/>
    <col min="7171" max="7171" width="20" style="1" customWidth="1"/>
    <col min="7172" max="7172" width="19.42578125" style="1" customWidth="1"/>
    <col min="7173" max="7173" width="18.85546875" style="1" customWidth="1"/>
    <col min="7174" max="7174" width="18" style="1" customWidth="1"/>
    <col min="7175" max="7175" width="8.7109375" style="1" customWidth="1"/>
    <col min="7176" max="7176" width="8.5703125" style="1" customWidth="1"/>
    <col min="7177" max="7177" width="9" style="1" customWidth="1"/>
    <col min="7178" max="7190" width="0" style="1" hidden="1" customWidth="1"/>
    <col min="7191" max="7191" width="14.7109375" style="1" bestFit="1" customWidth="1"/>
    <col min="7192" max="7424" width="9.140625" style="1"/>
    <col min="7425" max="7425" width="6.85546875" style="1" customWidth="1"/>
    <col min="7426" max="7426" width="65.140625" style="1" customWidth="1"/>
    <col min="7427" max="7427" width="20" style="1" customWidth="1"/>
    <col min="7428" max="7428" width="19.42578125" style="1" customWidth="1"/>
    <col min="7429" max="7429" width="18.85546875" style="1" customWidth="1"/>
    <col min="7430" max="7430" width="18" style="1" customWidth="1"/>
    <col min="7431" max="7431" width="8.7109375" style="1" customWidth="1"/>
    <col min="7432" max="7432" width="8.5703125" style="1" customWidth="1"/>
    <col min="7433" max="7433" width="9" style="1" customWidth="1"/>
    <col min="7434" max="7446" width="0" style="1" hidden="1" customWidth="1"/>
    <col min="7447" max="7447" width="14.7109375" style="1" bestFit="1" customWidth="1"/>
    <col min="7448" max="7680" width="9.140625" style="1"/>
    <col min="7681" max="7681" width="6.85546875" style="1" customWidth="1"/>
    <col min="7682" max="7682" width="65.140625" style="1" customWidth="1"/>
    <col min="7683" max="7683" width="20" style="1" customWidth="1"/>
    <col min="7684" max="7684" width="19.42578125" style="1" customWidth="1"/>
    <col min="7685" max="7685" width="18.85546875" style="1" customWidth="1"/>
    <col min="7686" max="7686" width="18" style="1" customWidth="1"/>
    <col min="7687" max="7687" width="8.7109375" style="1" customWidth="1"/>
    <col min="7688" max="7688" width="8.5703125" style="1" customWidth="1"/>
    <col min="7689" max="7689" width="9" style="1" customWidth="1"/>
    <col min="7690" max="7702" width="0" style="1" hidden="1" customWidth="1"/>
    <col min="7703" max="7703" width="14.7109375" style="1" bestFit="1" customWidth="1"/>
    <col min="7704" max="7936" width="9.140625" style="1"/>
    <col min="7937" max="7937" width="6.85546875" style="1" customWidth="1"/>
    <col min="7938" max="7938" width="65.140625" style="1" customWidth="1"/>
    <col min="7939" max="7939" width="20" style="1" customWidth="1"/>
    <col min="7940" max="7940" width="19.42578125" style="1" customWidth="1"/>
    <col min="7941" max="7941" width="18.85546875" style="1" customWidth="1"/>
    <col min="7942" max="7942" width="18" style="1" customWidth="1"/>
    <col min="7943" max="7943" width="8.7109375" style="1" customWidth="1"/>
    <col min="7944" max="7944" width="8.5703125" style="1" customWidth="1"/>
    <col min="7945" max="7945" width="9" style="1" customWidth="1"/>
    <col min="7946" max="7958" width="0" style="1" hidden="1" customWidth="1"/>
    <col min="7959" max="7959" width="14.7109375" style="1" bestFit="1" customWidth="1"/>
    <col min="7960" max="8192" width="9.140625" style="1"/>
    <col min="8193" max="8193" width="6.85546875" style="1" customWidth="1"/>
    <col min="8194" max="8194" width="65.140625" style="1" customWidth="1"/>
    <col min="8195" max="8195" width="20" style="1" customWidth="1"/>
    <col min="8196" max="8196" width="19.42578125" style="1" customWidth="1"/>
    <col min="8197" max="8197" width="18.85546875" style="1" customWidth="1"/>
    <col min="8198" max="8198" width="18" style="1" customWidth="1"/>
    <col min="8199" max="8199" width="8.7109375" style="1" customWidth="1"/>
    <col min="8200" max="8200" width="8.5703125" style="1" customWidth="1"/>
    <col min="8201" max="8201" width="9" style="1" customWidth="1"/>
    <col min="8202" max="8214" width="0" style="1" hidden="1" customWidth="1"/>
    <col min="8215" max="8215" width="14.7109375" style="1" bestFit="1" customWidth="1"/>
    <col min="8216" max="8448" width="9.140625" style="1"/>
    <col min="8449" max="8449" width="6.85546875" style="1" customWidth="1"/>
    <col min="8450" max="8450" width="65.140625" style="1" customWidth="1"/>
    <col min="8451" max="8451" width="20" style="1" customWidth="1"/>
    <col min="8452" max="8452" width="19.42578125" style="1" customWidth="1"/>
    <col min="8453" max="8453" width="18.85546875" style="1" customWidth="1"/>
    <col min="8454" max="8454" width="18" style="1" customWidth="1"/>
    <col min="8455" max="8455" width="8.7109375" style="1" customWidth="1"/>
    <col min="8456" max="8456" width="8.5703125" style="1" customWidth="1"/>
    <col min="8457" max="8457" width="9" style="1" customWidth="1"/>
    <col min="8458" max="8470" width="0" style="1" hidden="1" customWidth="1"/>
    <col min="8471" max="8471" width="14.7109375" style="1" bestFit="1" customWidth="1"/>
    <col min="8472" max="8704" width="9.140625" style="1"/>
    <col min="8705" max="8705" width="6.85546875" style="1" customWidth="1"/>
    <col min="8706" max="8706" width="65.140625" style="1" customWidth="1"/>
    <col min="8707" max="8707" width="20" style="1" customWidth="1"/>
    <col min="8708" max="8708" width="19.42578125" style="1" customWidth="1"/>
    <col min="8709" max="8709" width="18.85546875" style="1" customWidth="1"/>
    <col min="8710" max="8710" width="18" style="1" customWidth="1"/>
    <col min="8711" max="8711" width="8.7109375" style="1" customWidth="1"/>
    <col min="8712" max="8712" width="8.5703125" style="1" customWidth="1"/>
    <col min="8713" max="8713" width="9" style="1" customWidth="1"/>
    <col min="8714" max="8726" width="0" style="1" hidden="1" customWidth="1"/>
    <col min="8727" max="8727" width="14.7109375" style="1" bestFit="1" customWidth="1"/>
    <col min="8728" max="8960" width="9.140625" style="1"/>
    <col min="8961" max="8961" width="6.85546875" style="1" customWidth="1"/>
    <col min="8962" max="8962" width="65.140625" style="1" customWidth="1"/>
    <col min="8963" max="8963" width="20" style="1" customWidth="1"/>
    <col min="8964" max="8964" width="19.42578125" style="1" customWidth="1"/>
    <col min="8965" max="8965" width="18.85546875" style="1" customWidth="1"/>
    <col min="8966" max="8966" width="18" style="1" customWidth="1"/>
    <col min="8967" max="8967" width="8.7109375" style="1" customWidth="1"/>
    <col min="8968" max="8968" width="8.5703125" style="1" customWidth="1"/>
    <col min="8969" max="8969" width="9" style="1" customWidth="1"/>
    <col min="8970" max="8982" width="0" style="1" hidden="1" customWidth="1"/>
    <col min="8983" max="8983" width="14.7109375" style="1" bestFit="1" customWidth="1"/>
    <col min="8984" max="9216" width="9.140625" style="1"/>
    <col min="9217" max="9217" width="6.85546875" style="1" customWidth="1"/>
    <col min="9218" max="9218" width="65.140625" style="1" customWidth="1"/>
    <col min="9219" max="9219" width="20" style="1" customWidth="1"/>
    <col min="9220" max="9220" width="19.42578125" style="1" customWidth="1"/>
    <col min="9221" max="9221" width="18.85546875" style="1" customWidth="1"/>
    <col min="9222" max="9222" width="18" style="1" customWidth="1"/>
    <col min="9223" max="9223" width="8.7109375" style="1" customWidth="1"/>
    <col min="9224" max="9224" width="8.5703125" style="1" customWidth="1"/>
    <col min="9225" max="9225" width="9" style="1" customWidth="1"/>
    <col min="9226" max="9238" width="0" style="1" hidden="1" customWidth="1"/>
    <col min="9239" max="9239" width="14.7109375" style="1" bestFit="1" customWidth="1"/>
    <col min="9240" max="9472" width="9.140625" style="1"/>
    <col min="9473" max="9473" width="6.85546875" style="1" customWidth="1"/>
    <col min="9474" max="9474" width="65.140625" style="1" customWidth="1"/>
    <col min="9475" max="9475" width="20" style="1" customWidth="1"/>
    <col min="9476" max="9476" width="19.42578125" style="1" customWidth="1"/>
    <col min="9477" max="9477" width="18.85546875" style="1" customWidth="1"/>
    <col min="9478" max="9478" width="18" style="1" customWidth="1"/>
    <col min="9479" max="9479" width="8.7109375" style="1" customWidth="1"/>
    <col min="9480" max="9480" width="8.5703125" style="1" customWidth="1"/>
    <col min="9481" max="9481" width="9" style="1" customWidth="1"/>
    <col min="9482" max="9494" width="0" style="1" hidden="1" customWidth="1"/>
    <col min="9495" max="9495" width="14.7109375" style="1" bestFit="1" customWidth="1"/>
    <col min="9496" max="9728" width="9.140625" style="1"/>
    <col min="9729" max="9729" width="6.85546875" style="1" customWidth="1"/>
    <col min="9730" max="9730" width="65.140625" style="1" customWidth="1"/>
    <col min="9731" max="9731" width="20" style="1" customWidth="1"/>
    <col min="9732" max="9732" width="19.42578125" style="1" customWidth="1"/>
    <col min="9733" max="9733" width="18.85546875" style="1" customWidth="1"/>
    <col min="9734" max="9734" width="18" style="1" customWidth="1"/>
    <col min="9735" max="9735" width="8.7109375" style="1" customWidth="1"/>
    <col min="9736" max="9736" width="8.5703125" style="1" customWidth="1"/>
    <col min="9737" max="9737" width="9" style="1" customWidth="1"/>
    <col min="9738" max="9750" width="0" style="1" hidden="1" customWidth="1"/>
    <col min="9751" max="9751" width="14.7109375" style="1" bestFit="1" customWidth="1"/>
    <col min="9752" max="9984" width="9.140625" style="1"/>
    <col min="9985" max="9985" width="6.85546875" style="1" customWidth="1"/>
    <col min="9986" max="9986" width="65.140625" style="1" customWidth="1"/>
    <col min="9987" max="9987" width="20" style="1" customWidth="1"/>
    <col min="9988" max="9988" width="19.42578125" style="1" customWidth="1"/>
    <col min="9989" max="9989" width="18.85546875" style="1" customWidth="1"/>
    <col min="9990" max="9990" width="18" style="1" customWidth="1"/>
    <col min="9991" max="9991" width="8.7109375" style="1" customWidth="1"/>
    <col min="9992" max="9992" width="8.5703125" style="1" customWidth="1"/>
    <col min="9993" max="9993" width="9" style="1" customWidth="1"/>
    <col min="9994" max="10006" width="0" style="1" hidden="1" customWidth="1"/>
    <col min="10007" max="10007" width="14.7109375" style="1" bestFit="1" customWidth="1"/>
    <col min="10008" max="10240" width="9.140625" style="1"/>
    <col min="10241" max="10241" width="6.85546875" style="1" customWidth="1"/>
    <col min="10242" max="10242" width="65.140625" style="1" customWidth="1"/>
    <col min="10243" max="10243" width="20" style="1" customWidth="1"/>
    <col min="10244" max="10244" width="19.42578125" style="1" customWidth="1"/>
    <col min="10245" max="10245" width="18.85546875" style="1" customWidth="1"/>
    <col min="10246" max="10246" width="18" style="1" customWidth="1"/>
    <col min="10247" max="10247" width="8.7109375" style="1" customWidth="1"/>
    <col min="10248" max="10248" width="8.5703125" style="1" customWidth="1"/>
    <col min="10249" max="10249" width="9" style="1" customWidth="1"/>
    <col min="10250" max="10262" width="0" style="1" hidden="1" customWidth="1"/>
    <col min="10263" max="10263" width="14.7109375" style="1" bestFit="1" customWidth="1"/>
    <col min="10264" max="10496" width="9.140625" style="1"/>
    <col min="10497" max="10497" width="6.85546875" style="1" customWidth="1"/>
    <col min="10498" max="10498" width="65.140625" style="1" customWidth="1"/>
    <col min="10499" max="10499" width="20" style="1" customWidth="1"/>
    <col min="10500" max="10500" width="19.42578125" style="1" customWidth="1"/>
    <col min="10501" max="10501" width="18.85546875" style="1" customWidth="1"/>
    <col min="10502" max="10502" width="18" style="1" customWidth="1"/>
    <col min="10503" max="10503" width="8.7109375" style="1" customWidth="1"/>
    <col min="10504" max="10504" width="8.5703125" style="1" customWidth="1"/>
    <col min="10505" max="10505" width="9" style="1" customWidth="1"/>
    <col min="10506" max="10518" width="0" style="1" hidden="1" customWidth="1"/>
    <col min="10519" max="10519" width="14.7109375" style="1" bestFit="1" customWidth="1"/>
    <col min="10520" max="10752" width="9.140625" style="1"/>
    <col min="10753" max="10753" width="6.85546875" style="1" customWidth="1"/>
    <col min="10754" max="10754" width="65.140625" style="1" customWidth="1"/>
    <col min="10755" max="10755" width="20" style="1" customWidth="1"/>
    <col min="10756" max="10756" width="19.42578125" style="1" customWidth="1"/>
    <col min="10757" max="10757" width="18.85546875" style="1" customWidth="1"/>
    <col min="10758" max="10758" width="18" style="1" customWidth="1"/>
    <col min="10759" max="10759" width="8.7109375" style="1" customWidth="1"/>
    <col min="10760" max="10760" width="8.5703125" style="1" customWidth="1"/>
    <col min="10761" max="10761" width="9" style="1" customWidth="1"/>
    <col min="10762" max="10774" width="0" style="1" hidden="1" customWidth="1"/>
    <col min="10775" max="10775" width="14.7109375" style="1" bestFit="1" customWidth="1"/>
    <col min="10776" max="11008" width="9.140625" style="1"/>
    <col min="11009" max="11009" width="6.85546875" style="1" customWidth="1"/>
    <col min="11010" max="11010" width="65.140625" style="1" customWidth="1"/>
    <col min="11011" max="11011" width="20" style="1" customWidth="1"/>
    <col min="11012" max="11012" width="19.42578125" style="1" customWidth="1"/>
    <col min="11013" max="11013" width="18.85546875" style="1" customWidth="1"/>
    <col min="11014" max="11014" width="18" style="1" customWidth="1"/>
    <col min="11015" max="11015" width="8.7109375" style="1" customWidth="1"/>
    <col min="11016" max="11016" width="8.5703125" style="1" customWidth="1"/>
    <col min="11017" max="11017" width="9" style="1" customWidth="1"/>
    <col min="11018" max="11030" width="0" style="1" hidden="1" customWidth="1"/>
    <col min="11031" max="11031" width="14.7109375" style="1" bestFit="1" customWidth="1"/>
    <col min="11032" max="11264" width="9.140625" style="1"/>
    <col min="11265" max="11265" width="6.85546875" style="1" customWidth="1"/>
    <col min="11266" max="11266" width="65.140625" style="1" customWidth="1"/>
    <col min="11267" max="11267" width="20" style="1" customWidth="1"/>
    <col min="11268" max="11268" width="19.42578125" style="1" customWidth="1"/>
    <col min="11269" max="11269" width="18.85546875" style="1" customWidth="1"/>
    <col min="11270" max="11270" width="18" style="1" customWidth="1"/>
    <col min="11271" max="11271" width="8.7109375" style="1" customWidth="1"/>
    <col min="11272" max="11272" width="8.5703125" style="1" customWidth="1"/>
    <col min="11273" max="11273" width="9" style="1" customWidth="1"/>
    <col min="11274" max="11286" width="0" style="1" hidden="1" customWidth="1"/>
    <col min="11287" max="11287" width="14.7109375" style="1" bestFit="1" customWidth="1"/>
    <col min="11288" max="11520" width="9.140625" style="1"/>
    <col min="11521" max="11521" width="6.85546875" style="1" customWidth="1"/>
    <col min="11522" max="11522" width="65.140625" style="1" customWidth="1"/>
    <col min="11523" max="11523" width="20" style="1" customWidth="1"/>
    <col min="11524" max="11524" width="19.42578125" style="1" customWidth="1"/>
    <col min="11525" max="11525" width="18.85546875" style="1" customWidth="1"/>
    <col min="11526" max="11526" width="18" style="1" customWidth="1"/>
    <col min="11527" max="11527" width="8.7109375" style="1" customWidth="1"/>
    <col min="11528" max="11528" width="8.5703125" style="1" customWidth="1"/>
    <col min="11529" max="11529" width="9" style="1" customWidth="1"/>
    <col min="11530" max="11542" width="0" style="1" hidden="1" customWidth="1"/>
    <col min="11543" max="11543" width="14.7109375" style="1" bestFit="1" customWidth="1"/>
    <col min="11544" max="11776" width="9.140625" style="1"/>
    <col min="11777" max="11777" width="6.85546875" style="1" customWidth="1"/>
    <col min="11778" max="11778" width="65.140625" style="1" customWidth="1"/>
    <col min="11779" max="11779" width="20" style="1" customWidth="1"/>
    <col min="11780" max="11780" width="19.42578125" style="1" customWidth="1"/>
    <col min="11781" max="11781" width="18.85546875" style="1" customWidth="1"/>
    <col min="11782" max="11782" width="18" style="1" customWidth="1"/>
    <col min="11783" max="11783" width="8.7109375" style="1" customWidth="1"/>
    <col min="11784" max="11784" width="8.5703125" style="1" customWidth="1"/>
    <col min="11785" max="11785" width="9" style="1" customWidth="1"/>
    <col min="11786" max="11798" width="0" style="1" hidden="1" customWidth="1"/>
    <col min="11799" max="11799" width="14.7109375" style="1" bestFit="1" customWidth="1"/>
    <col min="11800" max="12032" width="9.140625" style="1"/>
    <col min="12033" max="12033" width="6.85546875" style="1" customWidth="1"/>
    <col min="12034" max="12034" width="65.140625" style="1" customWidth="1"/>
    <col min="12035" max="12035" width="20" style="1" customWidth="1"/>
    <col min="12036" max="12036" width="19.42578125" style="1" customWidth="1"/>
    <col min="12037" max="12037" width="18.85546875" style="1" customWidth="1"/>
    <col min="12038" max="12038" width="18" style="1" customWidth="1"/>
    <col min="12039" max="12039" width="8.7109375" style="1" customWidth="1"/>
    <col min="12040" max="12040" width="8.5703125" style="1" customWidth="1"/>
    <col min="12041" max="12041" width="9" style="1" customWidth="1"/>
    <col min="12042" max="12054" width="0" style="1" hidden="1" customWidth="1"/>
    <col min="12055" max="12055" width="14.7109375" style="1" bestFit="1" customWidth="1"/>
    <col min="12056" max="12288" width="9.140625" style="1"/>
    <col min="12289" max="12289" width="6.85546875" style="1" customWidth="1"/>
    <col min="12290" max="12290" width="65.140625" style="1" customWidth="1"/>
    <col min="12291" max="12291" width="20" style="1" customWidth="1"/>
    <col min="12292" max="12292" width="19.42578125" style="1" customWidth="1"/>
    <col min="12293" max="12293" width="18.85546875" style="1" customWidth="1"/>
    <col min="12294" max="12294" width="18" style="1" customWidth="1"/>
    <col min="12295" max="12295" width="8.7109375" style="1" customWidth="1"/>
    <col min="12296" max="12296" width="8.5703125" style="1" customWidth="1"/>
    <col min="12297" max="12297" width="9" style="1" customWidth="1"/>
    <col min="12298" max="12310" width="0" style="1" hidden="1" customWidth="1"/>
    <col min="12311" max="12311" width="14.7109375" style="1" bestFit="1" customWidth="1"/>
    <col min="12312" max="12544" width="9.140625" style="1"/>
    <col min="12545" max="12545" width="6.85546875" style="1" customWidth="1"/>
    <col min="12546" max="12546" width="65.140625" style="1" customWidth="1"/>
    <col min="12547" max="12547" width="20" style="1" customWidth="1"/>
    <col min="12548" max="12548" width="19.42578125" style="1" customWidth="1"/>
    <col min="12549" max="12549" width="18.85546875" style="1" customWidth="1"/>
    <col min="12550" max="12550" width="18" style="1" customWidth="1"/>
    <col min="12551" max="12551" width="8.7109375" style="1" customWidth="1"/>
    <col min="12552" max="12552" width="8.5703125" style="1" customWidth="1"/>
    <col min="12553" max="12553" width="9" style="1" customWidth="1"/>
    <col min="12554" max="12566" width="0" style="1" hidden="1" customWidth="1"/>
    <col min="12567" max="12567" width="14.7109375" style="1" bestFit="1" customWidth="1"/>
    <col min="12568" max="12800" width="9.140625" style="1"/>
    <col min="12801" max="12801" width="6.85546875" style="1" customWidth="1"/>
    <col min="12802" max="12802" width="65.140625" style="1" customWidth="1"/>
    <col min="12803" max="12803" width="20" style="1" customWidth="1"/>
    <col min="12804" max="12804" width="19.42578125" style="1" customWidth="1"/>
    <col min="12805" max="12805" width="18.85546875" style="1" customWidth="1"/>
    <col min="12806" max="12806" width="18" style="1" customWidth="1"/>
    <col min="12807" max="12807" width="8.7109375" style="1" customWidth="1"/>
    <col min="12808" max="12808" width="8.5703125" style="1" customWidth="1"/>
    <col min="12809" max="12809" width="9" style="1" customWidth="1"/>
    <col min="12810" max="12822" width="0" style="1" hidden="1" customWidth="1"/>
    <col min="12823" max="12823" width="14.7109375" style="1" bestFit="1" customWidth="1"/>
    <col min="12824" max="13056" width="9.140625" style="1"/>
    <col min="13057" max="13057" width="6.85546875" style="1" customWidth="1"/>
    <col min="13058" max="13058" width="65.140625" style="1" customWidth="1"/>
    <col min="13059" max="13059" width="20" style="1" customWidth="1"/>
    <col min="13060" max="13060" width="19.42578125" style="1" customWidth="1"/>
    <col min="13061" max="13061" width="18.85546875" style="1" customWidth="1"/>
    <col min="13062" max="13062" width="18" style="1" customWidth="1"/>
    <col min="13063" max="13063" width="8.7109375" style="1" customWidth="1"/>
    <col min="13064" max="13064" width="8.5703125" style="1" customWidth="1"/>
    <col min="13065" max="13065" width="9" style="1" customWidth="1"/>
    <col min="13066" max="13078" width="0" style="1" hidden="1" customWidth="1"/>
    <col min="13079" max="13079" width="14.7109375" style="1" bestFit="1" customWidth="1"/>
    <col min="13080" max="13312" width="9.140625" style="1"/>
    <col min="13313" max="13313" width="6.85546875" style="1" customWidth="1"/>
    <col min="13314" max="13314" width="65.140625" style="1" customWidth="1"/>
    <col min="13315" max="13315" width="20" style="1" customWidth="1"/>
    <col min="13316" max="13316" width="19.42578125" style="1" customWidth="1"/>
    <col min="13317" max="13317" width="18.85546875" style="1" customWidth="1"/>
    <col min="13318" max="13318" width="18" style="1" customWidth="1"/>
    <col min="13319" max="13319" width="8.7109375" style="1" customWidth="1"/>
    <col min="13320" max="13320" width="8.5703125" style="1" customWidth="1"/>
    <col min="13321" max="13321" width="9" style="1" customWidth="1"/>
    <col min="13322" max="13334" width="0" style="1" hidden="1" customWidth="1"/>
    <col min="13335" max="13335" width="14.7109375" style="1" bestFit="1" customWidth="1"/>
    <col min="13336" max="13568" width="9.140625" style="1"/>
    <col min="13569" max="13569" width="6.85546875" style="1" customWidth="1"/>
    <col min="13570" max="13570" width="65.140625" style="1" customWidth="1"/>
    <col min="13571" max="13571" width="20" style="1" customWidth="1"/>
    <col min="13572" max="13572" width="19.42578125" style="1" customWidth="1"/>
    <col min="13573" max="13573" width="18.85546875" style="1" customWidth="1"/>
    <col min="13574" max="13574" width="18" style="1" customWidth="1"/>
    <col min="13575" max="13575" width="8.7109375" style="1" customWidth="1"/>
    <col min="13576" max="13576" width="8.5703125" style="1" customWidth="1"/>
    <col min="13577" max="13577" width="9" style="1" customWidth="1"/>
    <col min="13578" max="13590" width="0" style="1" hidden="1" customWidth="1"/>
    <col min="13591" max="13591" width="14.7109375" style="1" bestFit="1" customWidth="1"/>
    <col min="13592" max="13824" width="9.140625" style="1"/>
    <col min="13825" max="13825" width="6.85546875" style="1" customWidth="1"/>
    <col min="13826" max="13826" width="65.140625" style="1" customWidth="1"/>
    <col min="13827" max="13827" width="20" style="1" customWidth="1"/>
    <col min="13828" max="13828" width="19.42578125" style="1" customWidth="1"/>
    <col min="13829" max="13829" width="18.85546875" style="1" customWidth="1"/>
    <col min="13830" max="13830" width="18" style="1" customWidth="1"/>
    <col min="13831" max="13831" width="8.7109375" style="1" customWidth="1"/>
    <col min="13832" max="13832" width="8.5703125" style="1" customWidth="1"/>
    <col min="13833" max="13833" width="9" style="1" customWidth="1"/>
    <col min="13834" max="13846" width="0" style="1" hidden="1" customWidth="1"/>
    <col min="13847" max="13847" width="14.7109375" style="1" bestFit="1" customWidth="1"/>
    <col min="13848" max="14080" width="9.140625" style="1"/>
    <col min="14081" max="14081" width="6.85546875" style="1" customWidth="1"/>
    <col min="14082" max="14082" width="65.140625" style="1" customWidth="1"/>
    <col min="14083" max="14083" width="20" style="1" customWidth="1"/>
    <col min="14084" max="14084" width="19.42578125" style="1" customWidth="1"/>
    <col min="14085" max="14085" width="18.85546875" style="1" customWidth="1"/>
    <col min="14086" max="14086" width="18" style="1" customWidth="1"/>
    <col min="14087" max="14087" width="8.7109375" style="1" customWidth="1"/>
    <col min="14088" max="14088" width="8.5703125" style="1" customWidth="1"/>
    <col min="14089" max="14089" width="9" style="1" customWidth="1"/>
    <col min="14090" max="14102" width="0" style="1" hidden="1" customWidth="1"/>
    <col min="14103" max="14103" width="14.7109375" style="1" bestFit="1" customWidth="1"/>
    <col min="14104" max="14336" width="9.140625" style="1"/>
    <col min="14337" max="14337" width="6.85546875" style="1" customWidth="1"/>
    <col min="14338" max="14338" width="65.140625" style="1" customWidth="1"/>
    <col min="14339" max="14339" width="20" style="1" customWidth="1"/>
    <col min="14340" max="14340" width="19.42578125" style="1" customWidth="1"/>
    <col min="14341" max="14341" width="18.85546875" style="1" customWidth="1"/>
    <col min="14342" max="14342" width="18" style="1" customWidth="1"/>
    <col min="14343" max="14343" width="8.7109375" style="1" customWidth="1"/>
    <col min="14344" max="14344" width="8.5703125" style="1" customWidth="1"/>
    <col min="14345" max="14345" width="9" style="1" customWidth="1"/>
    <col min="14346" max="14358" width="0" style="1" hidden="1" customWidth="1"/>
    <col min="14359" max="14359" width="14.7109375" style="1" bestFit="1" customWidth="1"/>
    <col min="14360" max="14592" width="9.140625" style="1"/>
    <col min="14593" max="14593" width="6.85546875" style="1" customWidth="1"/>
    <col min="14594" max="14594" width="65.140625" style="1" customWidth="1"/>
    <col min="14595" max="14595" width="20" style="1" customWidth="1"/>
    <col min="14596" max="14596" width="19.42578125" style="1" customWidth="1"/>
    <col min="14597" max="14597" width="18.85546875" style="1" customWidth="1"/>
    <col min="14598" max="14598" width="18" style="1" customWidth="1"/>
    <col min="14599" max="14599" width="8.7109375" style="1" customWidth="1"/>
    <col min="14600" max="14600" width="8.5703125" style="1" customWidth="1"/>
    <col min="14601" max="14601" width="9" style="1" customWidth="1"/>
    <col min="14602" max="14614" width="0" style="1" hidden="1" customWidth="1"/>
    <col min="14615" max="14615" width="14.7109375" style="1" bestFit="1" customWidth="1"/>
    <col min="14616" max="14848" width="9.140625" style="1"/>
    <col min="14849" max="14849" width="6.85546875" style="1" customWidth="1"/>
    <col min="14850" max="14850" width="65.140625" style="1" customWidth="1"/>
    <col min="14851" max="14851" width="20" style="1" customWidth="1"/>
    <col min="14852" max="14852" width="19.42578125" style="1" customWidth="1"/>
    <col min="14853" max="14853" width="18.85546875" style="1" customWidth="1"/>
    <col min="14854" max="14854" width="18" style="1" customWidth="1"/>
    <col min="14855" max="14855" width="8.7109375" style="1" customWidth="1"/>
    <col min="14856" max="14856" width="8.5703125" style="1" customWidth="1"/>
    <col min="14857" max="14857" width="9" style="1" customWidth="1"/>
    <col min="14858" max="14870" width="0" style="1" hidden="1" customWidth="1"/>
    <col min="14871" max="14871" width="14.7109375" style="1" bestFit="1" customWidth="1"/>
    <col min="14872" max="15104" width="9.140625" style="1"/>
    <col min="15105" max="15105" width="6.85546875" style="1" customWidth="1"/>
    <col min="15106" max="15106" width="65.140625" style="1" customWidth="1"/>
    <col min="15107" max="15107" width="20" style="1" customWidth="1"/>
    <col min="15108" max="15108" width="19.42578125" style="1" customWidth="1"/>
    <col min="15109" max="15109" width="18.85546875" style="1" customWidth="1"/>
    <col min="15110" max="15110" width="18" style="1" customWidth="1"/>
    <col min="15111" max="15111" width="8.7109375" style="1" customWidth="1"/>
    <col min="15112" max="15112" width="8.5703125" style="1" customWidth="1"/>
    <col min="15113" max="15113" width="9" style="1" customWidth="1"/>
    <col min="15114" max="15126" width="0" style="1" hidden="1" customWidth="1"/>
    <col min="15127" max="15127" width="14.7109375" style="1" bestFit="1" customWidth="1"/>
    <col min="15128" max="15360" width="9.140625" style="1"/>
    <col min="15361" max="15361" width="6.85546875" style="1" customWidth="1"/>
    <col min="15362" max="15362" width="65.140625" style="1" customWidth="1"/>
    <col min="15363" max="15363" width="20" style="1" customWidth="1"/>
    <col min="15364" max="15364" width="19.42578125" style="1" customWidth="1"/>
    <col min="15365" max="15365" width="18.85546875" style="1" customWidth="1"/>
    <col min="15366" max="15366" width="18" style="1" customWidth="1"/>
    <col min="15367" max="15367" width="8.7109375" style="1" customWidth="1"/>
    <col min="15368" max="15368" width="8.5703125" style="1" customWidth="1"/>
    <col min="15369" max="15369" width="9" style="1" customWidth="1"/>
    <col min="15370" max="15382" width="0" style="1" hidden="1" customWidth="1"/>
    <col min="15383" max="15383" width="14.7109375" style="1" bestFit="1" customWidth="1"/>
    <col min="15384" max="15616" width="9.140625" style="1"/>
    <col min="15617" max="15617" width="6.85546875" style="1" customWidth="1"/>
    <col min="15618" max="15618" width="65.140625" style="1" customWidth="1"/>
    <col min="15619" max="15619" width="20" style="1" customWidth="1"/>
    <col min="15620" max="15620" width="19.42578125" style="1" customWidth="1"/>
    <col min="15621" max="15621" width="18.85546875" style="1" customWidth="1"/>
    <col min="15622" max="15622" width="18" style="1" customWidth="1"/>
    <col min="15623" max="15623" width="8.7109375" style="1" customWidth="1"/>
    <col min="15624" max="15624" width="8.5703125" style="1" customWidth="1"/>
    <col min="15625" max="15625" width="9" style="1" customWidth="1"/>
    <col min="15626" max="15638" width="0" style="1" hidden="1" customWidth="1"/>
    <col min="15639" max="15639" width="14.7109375" style="1" bestFit="1" customWidth="1"/>
    <col min="15640" max="15872" width="9.140625" style="1"/>
    <col min="15873" max="15873" width="6.85546875" style="1" customWidth="1"/>
    <col min="15874" max="15874" width="65.140625" style="1" customWidth="1"/>
    <col min="15875" max="15875" width="20" style="1" customWidth="1"/>
    <col min="15876" max="15876" width="19.42578125" style="1" customWidth="1"/>
    <col min="15877" max="15877" width="18.85546875" style="1" customWidth="1"/>
    <col min="15878" max="15878" width="18" style="1" customWidth="1"/>
    <col min="15879" max="15879" width="8.7109375" style="1" customWidth="1"/>
    <col min="15880" max="15880" width="8.5703125" style="1" customWidth="1"/>
    <col min="15881" max="15881" width="9" style="1" customWidth="1"/>
    <col min="15882" max="15894" width="0" style="1" hidden="1" customWidth="1"/>
    <col min="15895" max="15895" width="14.7109375" style="1" bestFit="1" customWidth="1"/>
    <col min="15896" max="16128" width="9.140625" style="1"/>
    <col min="16129" max="16129" width="6.85546875" style="1" customWidth="1"/>
    <col min="16130" max="16130" width="65.140625" style="1" customWidth="1"/>
    <col min="16131" max="16131" width="20" style="1" customWidth="1"/>
    <col min="16132" max="16132" width="19.42578125" style="1" customWidth="1"/>
    <col min="16133" max="16133" width="18.85546875" style="1" customWidth="1"/>
    <col min="16134" max="16134" width="18" style="1" customWidth="1"/>
    <col min="16135" max="16135" width="8.7109375" style="1" customWidth="1"/>
    <col min="16136" max="16136" width="8.5703125" style="1" customWidth="1"/>
    <col min="16137" max="16137" width="9" style="1" customWidth="1"/>
    <col min="16138" max="16150" width="0" style="1" hidden="1" customWidth="1"/>
    <col min="16151" max="16151" width="14.7109375" style="1" bestFit="1" customWidth="1"/>
    <col min="16152" max="16384" width="9.140625" style="1"/>
  </cols>
  <sheetData>
    <row r="1" spans="1:24" ht="21.75" customHeight="1" x14ac:dyDescent="0.25">
      <c r="A1" s="580" t="s">
        <v>666</v>
      </c>
      <c r="B1" s="580"/>
      <c r="C1" s="580"/>
      <c r="D1" s="580"/>
      <c r="E1" s="580"/>
      <c r="F1" s="580"/>
      <c r="G1" s="580"/>
      <c r="H1" s="580"/>
      <c r="I1" s="580"/>
    </row>
    <row r="2" spans="1:24" ht="18.75" customHeight="1" x14ac:dyDescent="0.3">
      <c r="A2" s="542" t="str">
        <f>'[3]01'!A40:L40</f>
        <v>(kèm theo Báo cáo số               /BC-UBND ngày       /       /2021 của UBND huyện Tủa Chùa)</v>
      </c>
      <c r="B2" s="542"/>
      <c r="C2" s="542"/>
      <c r="D2" s="542"/>
      <c r="E2" s="542"/>
      <c r="F2" s="542"/>
      <c r="G2" s="542"/>
      <c r="H2" s="542"/>
      <c r="I2" s="542"/>
    </row>
    <row r="3" spans="1:24" ht="26.25" customHeight="1" x14ac:dyDescent="0.3">
      <c r="A3" s="581" t="s">
        <v>133</v>
      </c>
      <c r="B3" s="581"/>
      <c r="C3" s="581"/>
      <c r="D3" s="581"/>
      <c r="E3" s="581"/>
      <c r="F3" s="581"/>
      <c r="G3" s="581"/>
      <c r="H3" s="581"/>
      <c r="I3" s="581"/>
    </row>
    <row r="4" spans="1:24" ht="46.5" customHeight="1" x14ac:dyDescent="0.25">
      <c r="A4" s="552" t="s">
        <v>306</v>
      </c>
      <c r="B4" s="552" t="s">
        <v>328</v>
      </c>
      <c r="C4" s="582" t="s">
        <v>79</v>
      </c>
      <c r="D4" s="552" t="s">
        <v>477</v>
      </c>
      <c r="E4" s="552" t="s">
        <v>670</v>
      </c>
      <c r="F4" s="575" t="s">
        <v>510</v>
      </c>
      <c r="G4" s="577" t="s">
        <v>511</v>
      </c>
      <c r="H4" s="578"/>
      <c r="I4" s="579"/>
      <c r="M4" s="71">
        <f>239255911967</f>
        <v>239255911967</v>
      </c>
    </row>
    <row r="5" spans="1:24" ht="33.75" customHeight="1" x14ac:dyDescent="0.25">
      <c r="A5" s="552"/>
      <c r="B5" s="552"/>
      <c r="C5" s="582"/>
      <c r="D5" s="552"/>
      <c r="E5" s="552"/>
      <c r="F5" s="576"/>
      <c r="G5" s="373" t="s">
        <v>512</v>
      </c>
      <c r="H5" s="374" t="s">
        <v>513</v>
      </c>
      <c r="I5" s="375" t="s">
        <v>514</v>
      </c>
      <c r="M5" s="71">
        <f>50541287011</f>
        <v>50541287011</v>
      </c>
    </row>
    <row r="6" spans="1:24" s="288" customFormat="1" ht="18" customHeight="1" x14ac:dyDescent="0.25">
      <c r="A6" s="282" t="s">
        <v>308</v>
      </c>
      <c r="B6" s="282" t="s">
        <v>309</v>
      </c>
      <c r="C6" s="282">
        <v>1</v>
      </c>
      <c r="D6" s="282">
        <v>2</v>
      </c>
      <c r="E6" s="282">
        <v>3</v>
      </c>
      <c r="F6" s="282">
        <v>4</v>
      </c>
      <c r="G6" s="282" t="s">
        <v>515</v>
      </c>
      <c r="H6" s="376" t="s">
        <v>488</v>
      </c>
      <c r="I6" s="377" t="s">
        <v>489</v>
      </c>
      <c r="J6" s="287"/>
      <c r="K6" s="287">
        <f>115346206730-D7</f>
        <v>-575607971386</v>
      </c>
      <c r="M6" s="378">
        <f>65974544921</f>
        <v>65974544921</v>
      </c>
      <c r="P6" s="379"/>
    </row>
    <row r="7" spans="1:24" ht="21" customHeight="1" x14ac:dyDescent="0.25">
      <c r="A7" s="283"/>
      <c r="B7" s="43" t="s">
        <v>236</v>
      </c>
      <c r="C7" s="289">
        <f>+C8+C59</f>
        <v>431280000000</v>
      </c>
      <c r="D7" s="289">
        <f>D8+D46+D59+D74+D75</f>
        <v>690954178116</v>
      </c>
      <c r="E7" s="289">
        <f>E8+E46+E59+E74+E75</f>
        <v>331998116805</v>
      </c>
      <c r="F7" s="289">
        <f>F8+F46+F59+F74+F75</f>
        <v>505582963047</v>
      </c>
      <c r="G7" s="380">
        <f>E7/C7</f>
        <v>0.7697971545283806</v>
      </c>
      <c r="H7" s="381">
        <f>F7/C7</f>
        <v>1.1722847408806345</v>
      </c>
      <c r="I7" s="291">
        <f>F7/D7</f>
        <v>0.73171706469096831</v>
      </c>
      <c r="L7" s="292"/>
      <c r="M7" s="372">
        <f>(M4+M5)-M6</f>
        <v>223822654057</v>
      </c>
      <c r="O7" s="284">
        <v>178779495154</v>
      </c>
      <c r="P7" s="372">
        <f>+E7-60740007038</f>
        <v>271258109767</v>
      </c>
      <c r="U7" s="372">
        <f>D7-'[4]02'!$E$41</f>
        <v>460875008560</v>
      </c>
      <c r="V7" s="372">
        <f>225221117348</f>
        <v>225221117348</v>
      </c>
      <c r="W7" s="419" t="e">
        <f>#REF!</f>
        <v>#REF!</v>
      </c>
      <c r="X7" s="372"/>
    </row>
    <row r="8" spans="1:24" ht="21" customHeight="1" x14ac:dyDescent="0.25">
      <c r="A8" s="283" t="s">
        <v>310</v>
      </c>
      <c r="B8" s="43" t="s">
        <v>93</v>
      </c>
      <c r="C8" s="289">
        <f>+C9+C13+C43+C44+C45</f>
        <v>431261000000</v>
      </c>
      <c r="D8" s="289">
        <f>D9+D13</f>
        <v>484926489734</v>
      </c>
      <c r="E8" s="289">
        <f>+E9+E13</f>
        <v>324005136279</v>
      </c>
      <c r="F8" s="289">
        <f>+F9+F13+F43</f>
        <v>491735731250</v>
      </c>
      <c r="G8" s="290">
        <f>E8/C8</f>
        <v>0.75129709451816884</v>
      </c>
      <c r="H8" s="381">
        <f t="shared" ref="H8:H41" si="0">F8/C8</f>
        <v>1.1402276840474794</v>
      </c>
      <c r="I8" s="291">
        <f t="shared" ref="I8:I71" si="1">F8/D8</f>
        <v>1.0140418015104415</v>
      </c>
      <c r="M8" s="372">
        <f>M7-D7</f>
        <v>-467131524059</v>
      </c>
      <c r="O8" s="372">
        <f>E8-O7</f>
        <v>145225641125</v>
      </c>
      <c r="U8" s="372">
        <f>D8-'[2]02'!$E$42</f>
        <v>327069692178</v>
      </c>
      <c r="V8" s="1">
        <v>28317756384</v>
      </c>
    </row>
    <row r="9" spans="1:24" ht="21" customHeight="1" x14ac:dyDescent="0.25">
      <c r="A9" s="283">
        <v>1</v>
      </c>
      <c r="B9" s="293" t="s">
        <v>94</v>
      </c>
      <c r="C9" s="289">
        <f>+C10+C11</f>
        <v>16698000000</v>
      </c>
      <c r="D9" s="289">
        <f>+D10+D11</f>
        <v>1149919259</v>
      </c>
      <c r="E9" s="289">
        <f>E10+E11+E12</f>
        <v>11925983000</v>
      </c>
      <c r="F9" s="289">
        <f>F11+F10+F12</f>
        <v>26698000000</v>
      </c>
      <c r="G9" s="290">
        <f>E9/C9</f>
        <v>0.71421625344352613</v>
      </c>
      <c r="H9" s="381">
        <f t="shared" si="0"/>
        <v>1.5988741166606779</v>
      </c>
      <c r="I9" s="291">
        <f t="shared" si="1"/>
        <v>23.21728224920529</v>
      </c>
      <c r="P9" s="71"/>
      <c r="V9" s="372">
        <f>V7+V8</f>
        <v>253538873732</v>
      </c>
      <c r="W9" s="372">
        <f>504922963047-F7</f>
        <v>-660000000</v>
      </c>
      <c r="X9" s="372">
        <f>E9+E46</f>
        <v>19033685000</v>
      </c>
    </row>
    <row r="10" spans="1:24" s="288" customFormat="1" ht="21" customHeight="1" x14ac:dyDescent="0.25">
      <c r="A10" s="382" t="s">
        <v>63</v>
      </c>
      <c r="B10" s="383" t="s">
        <v>241</v>
      </c>
      <c r="C10" s="295">
        <v>16653000000</v>
      </c>
      <c r="D10" s="295"/>
      <c r="E10" s="295">
        <f>1128000000+3000000000+472305000</f>
        <v>4600305000</v>
      </c>
      <c r="F10" s="295">
        <f>C10</f>
        <v>16653000000</v>
      </c>
      <c r="G10" s="298">
        <f>E10/C10</f>
        <v>0.27624482075301748</v>
      </c>
      <c r="H10" s="384">
        <f t="shared" si="0"/>
        <v>1</v>
      </c>
      <c r="I10" s="299"/>
      <c r="J10" s="287"/>
      <c r="K10" s="287"/>
      <c r="P10" s="378"/>
      <c r="V10" s="379">
        <f>V9-E7</f>
        <v>-78459243073</v>
      </c>
      <c r="W10" s="379"/>
      <c r="X10" s="379">
        <f>X9-19033685000</f>
        <v>0</v>
      </c>
    </row>
    <row r="11" spans="1:24" s="288" customFormat="1" ht="21" customHeight="1" x14ac:dyDescent="0.25">
      <c r="A11" s="382" t="s">
        <v>63</v>
      </c>
      <c r="B11" s="294" t="s">
        <v>516</v>
      </c>
      <c r="C11" s="295">
        <v>45000000</v>
      </c>
      <c r="D11" s="295">
        <f>1149919259</f>
        <v>1149919259</v>
      </c>
      <c r="E11" s="295"/>
      <c r="F11" s="295">
        <f>C11</f>
        <v>45000000</v>
      </c>
      <c r="G11" s="298">
        <f t="shared" ref="G11:G17" si="2">E11/C11</f>
        <v>0</v>
      </c>
      <c r="H11" s="384">
        <f t="shared" si="0"/>
        <v>1</v>
      </c>
      <c r="I11" s="299">
        <f t="shared" si="1"/>
        <v>3.9133182306323996E-2</v>
      </c>
      <c r="J11" s="287"/>
      <c r="K11" s="287"/>
      <c r="P11" s="378"/>
    </row>
    <row r="12" spans="1:24" s="288" customFormat="1" ht="21" customHeight="1" x14ac:dyDescent="0.25">
      <c r="A12" s="382" t="s">
        <v>63</v>
      </c>
      <c r="B12" s="294" t="s">
        <v>517</v>
      </c>
      <c r="C12" s="295"/>
      <c r="D12" s="295"/>
      <c r="E12" s="295">
        <v>7325678000</v>
      </c>
      <c r="F12" s="295">
        <v>10000000000</v>
      </c>
      <c r="G12" s="298"/>
      <c r="H12" s="384"/>
      <c r="I12" s="299"/>
      <c r="J12" s="287"/>
      <c r="K12" s="287"/>
      <c r="P12" s="378"/>
    </row>
    <row r="13" spans="1:24" s="286" customFormat="1" ht="21" customHeight="1" x14ac:dyDescent="0.3">
      <c r="A13" s="283">
        <v>2</v>
      </c>
      <c r="B13" s="43" t="s">
        <v>318</v>
      </c>
      <c r="C13" s="289">
        <f>+C14+C15+C16+C17+C18+C19+C20+C21+C36+C41+C42</f>
        <v>413963000000</v>
      </c>
      <c r="D13" s="289">
        <f>+D14+D15+D16+D17+D18+D19+D20+D21+D36+D41+D42</f>
        <v>483776570475</v>
      </c>
      <c r="E13" s="289">
        <f>+E14+E15+E16+E17+E18+E19+E20+E21+E36+E41+E42</f>
        <v>312079153279</v>
      </c>
      <c r="F13" s="289">
        <f>+F14+F15+F16+F17+F18+F19+F20+F21+F36+F41+F42</f>
        <v>464377731250</v>
      </c>
      <c r="G13" s="290">
        <f t="shared" si="2"/>
        <v>0.75388175580667838</v>
      </c>
      <c r="H13" s="381">
        <f t="shared" si="0"/>
        <v>1.1217855973843074</v>
      </c>
      <c r="I13" s="291">
        <f t="shared" si="1"/>
        <v>0.95990124282795863</v>
      </c>
      <c r="J13" s="285"/>
      <c r="K13" s="285"/>
      <c r="O13" s="385">
        <f>E13-D13</f>
        <v>-171697417196</v>
      </c>
      <c r="P13" s="386"/>
      <c r="U13" s="387">
        <f>145659189559+22502008821</f>
        <v>168161198380</v>
      </c>
    </row>
    <row r="14" spans="1:24" s="288" customFormat="1" ht="21" customHeight="1" x14ac:dyDescent="0.3">
      <c r="A14" s="282" t="s">
        <v>387</v>
      </c>
      <c r="B14" s="294" t="s">
        <v>243</v>
      </c>
      <c r="C14" s="295">
        <v>5875500000</v>
      </c>
      <c r="D14" s="295">
        <v>5650514058</v>
      </c>
      <c r="E14" s="295">
        <v>5109871381</v>
      </c>
      <c r="F14" s="295">
        <f>C14+380000000</f>
        <v>6255500000</v>
      </c>
      <c r="G14" s="388">
        <f t="shared" si="2"/>
        <v>0.86969132516381586</v>
      </c>
      <c r="H14" s="389">
        <f t="shared" si="0"/>
        <v>1.0646753467789976</v>
      </c>
      <c r="I14" s="299">
        <f t="shared" si="1"/>
        <v>1.1070674164846048</v>
      </c>
      <c r="J14" s="296"/>
      <c r="K14" s="296"/>
      <c r="L14" s="390">
        <f>E14-D14</f>
        <v>-540642677</v>
      </c>
      <c r="M14" s="297"/>
      <c r="O14" s="391">
        <f t="shared" ref="O14:O72" si="3">E14-D14</f>
        <v>-540642677</v>
      </c>
      <c r="P14" s="378"/>
      <c r="V14" s="379">
        <f>F14-3646776100</f>
        <v>2608723900</v>
      </c>
    </row>
    <row r="15" spans="1:24" s="288" customFormat="1" ht="21" customHeight="1" x14ac:dyDescent="0.3">
      <c r="A15" s="282" t="s">
        <v>387</v>
      </c>
      <c r="B15" s="294" t="s">
        <v>244</v>
      </c>
      <c r="C15" s="295">
        <v>1316000000</v>
      </c>
      <c r="D15" s="295">
        <v>1840838123</v>
      </c>
      <c r="E15" s="295">
        <v>1203949398</v>
      </c>
      <c r="F15" s="295">
        <f>C15+350000000</f>
        <v>1666000000</v>
      </c>
      <c r="G15" s="388">
        <f t="shared" si="2"/>
        <v>0.91485516565349545</v>
      </c>
      <c r="H15" s="389">
        <f>F15/C15</f>
        <v>1.2659574468085106</v>
      </c>
      <c r="I15" s="299">
        <f t="shared" si="1"/>
        <v>0.90502254336461285</v>
      </c>
      <c r="J15" s="296"/>
      <c r="K15" s="296"/>
      <c r="L15" s="390">
        <f t="shared" ref="L15:L72" si="4">E15-D15</f>
        <v>-636888725</v>
      </c>
      <c r="M15" s="297"/>
      <c r="O15" s="391">
        <f t="shared" si="3"/>
        <v>-636888725</v>
      </c>
      <c r="P15" s="287"/>
    </row>
    <row r="16" spans="1:24" s="288" customFormat="1" ht="21" customHeight="1" x14ac:dyDescent="0.3">
      <c r="A16" s="282" t="s">
        <v>387</v>
      </c>
      <c r="B16" s="294" t="s">
        <v>518</v>
      </c>
      <c r="C16" s="295">
        <v>249156800000</v>
      </c>
      <c r="D16" s="295">
        <v>260170674402</v>
      </c>
      <c r="E16" s="295">
        <v>204280937270</v>
      </c>
      <c r="F16" s="295">
        <f>C16+15425000000</f>
        <v>264581800000</v>
      </c>
      <c r="G16" s="388">
        <f t="shared" si="2"/>
        <v>0.8198890709384612</v>
      </c>
      <c r="H16" s="389">
        <f t="shared" si="0"/>
        <v>1.0619088060209474</v>
      </c>
      <c r="I16" s="299">
        <f t="shared" si="1"/>
        <v>1.0169547379163271</v>
      </c>
      <c r="J16" s="296"/>
      <c r="K16" s="296"/>
      <c r="L16" s="390">
        <f t="shared" si="4"/>
        <v>-55889737132</v>
      </c>
      <c r="M16" s="297"/>
      <c r="O16" s="391">
        <f t="shared" si="3"/>
        <v>-55889737132</v>
      </c>
      <c r="P16" s="287"/>
    </row>
    <row r="17" spans="1:21" s="288" customFormat="1" ht="21" customHeight="1" x14ac:dyDescent="0.3">
      <c r="A17" s="282" t="s">
        <v>387</v>
      </c>
      <c r="B17" s="294" t="s">
        <v>99</v>
      </c>
      <c r="C17" s="295">
        <f>250000000</f>
        <v>250000000</v>
      </c>
      <c r="D17" s="295">
        <v>158702000</v>
      </c>
      <c r="E17" s="392">
        <v>55362000</v>
      </c>
      <c r="F17" s="392">
        <f>C17</f>
        <v>250000000</v>
      </c>
      <c r="G17" s="388">
        <f t="shared" si="2"/>
        <v>0.22144800000000001</v>
      </c>
      <c r="H17" s="389">
        <f t="shared" si="0"/>
        <v>1</v>
      </c>
      <c r="I17" s="299">
        <f t="shared" si="1"/>
        <v>1.5752794545752415</v>
      </c>
      <c r="J17" s="296"/>
      <c r="K17" s="296"/>
      <c r="L17" s="390">
        <f t="shared" si="4"/>
        <v>-103340000</v>
      </c>
      <c r="M17" s="297"/>
      <c r="O17" s="391">
        <f t="shared" si="3"/>
        <v>-103340000</v>
      </c>
      <c r="P17" s="287"/>
    </row>
    <row r="18" spans="1:21" s="288" customFormat="1" ht="21" customHeight="1" x14ac:dyDescent="0.3">
      <c r="A18" s="282" t="s">
        <v>387</v>
      </c>
      <c r="B18" s="294" t="s">
        <v>519</v>
      </c>
      <c r="C18" s="295">
        <v>4313400000</v>
      </c>
      <c r="D18" s="295">
        <f>2071200000+1825460000+622200000</f>
        <v>4518860000</v>
      </c>
      <c r="E18" s="392">
        <f>1127146409+1448900533+210643350</f>
        <v>2786690292</v>
      </c>
      <c r="F18" s="392">
        <f>C18+478000000</f>
        <v>4791400000</v>
      </c>
      <c r="G18" s="388">
        <f t="shared" ref="G18:G31" si="5">E18/C18</f>
        <v>0.64605422450966754</v>
      </c>
      <c r="H18" s="389">
        <f t="shared" si="0"/>
        <v>1.1108174525896044</v>
      </c>
      <c r="I18" s="299">
        <f t="shared" si="1"/>
        <v>1.0603116715277747</v>
      </c>
      <c r="J18" s="296"/>
      <c r="K18" s="296"/>
      <c r="L18" s="390">
        <f t="shared" si="4"/>
        <v>-1732169708</v>
      </c>
      <c r="M18" s="297"/>
      <c r="O18" s="391">
        <f t="shared" si="3"/>
        <v>-1732169708</v>
      </c>
      <c r="P18" s="287"/>
    </row>
    <row r="19" spans="1:21" s="288" customFormat="1" ht="21" customHeight="1" x14ac:dyDescent="0.3">
      <c r="A19" s="282" t="s">
        <v>387</v>
      </c>
      <c r="B19" s="294" t="s">
        <v>92</v>
      </c>
      <c r="C19" s="295">
        <v>2000000000</v>
      </c>
      <c r="D19" s="295">
        <v>2048074000</v>
      </c>
      <c r="E19" s="295">
        <v>134230000</v>
      </c>
      <c r="F19" s="295">
        <f>C19+22000000</f>
        <v>2022000000</v>
      </c>
      <c r="G19" s="388">
        <f t="shared" si="5"/>
        <v>6.7114999999999994E-2</v>
      </c>
      <c r="H19" s="389">
        <f t="shared" si="0"/>
        <v>1.0109999999999999</v>
      </c>
      <c r="I19" s="299">
        <f t="shared" si="1"/>
        <v>0.98726901469380501</v>
      </c>
      <c r="J19" s="296"/>
      <c r="K19" s="296"/>
      <c r="L19" s="390">
        <f t="shared" si="4"/>
        <v>-1913844000</v>
      </c>
      <c r="M19" s="297"/>
      <c r="O19" s="391">
        <f t="shared" si="3"/>
        <v>-1913844000</v>
      </c>
      <c r="P19" s="287"/>
    </row>
    <row r="20" spans="1:21" s="288" customFormat="1" ht="21" customHeight="1" x14ac:dyDescent="0.3">
      <c r="A20" s="282" t="s">
        <v>387</v>
      </c>
      <c r="B20" s="294" t="s">
        <v>103</v>
      </c>
      <c r="C20" s="295">
        <f>9587000000+676400000</f>
        <v>10263400000</v>
      </c>
      <c r="D20" s="295">
        <f>811000000+36145382150</f>
        <v>36956382150</v>
      </c>
      <c r="E20" s="295">
        <v>8235931220</v>
      </c>
      <c r="F20" s="295">
        <f>C20+10000000000</f>
        <v>20263400000</v>
      </c>
      <c r="G20" s="388">
        <f t="shared" si="5"/>
        <v>0.80245641989983829</v>
      </c>
      <c r="H20" s="389">
        <f t="shared" si="0"/>
        <v>1.9743359900227995</v>
      </c>
      <c r="I20" s="299">
        <f t="shared" si="1"/>
        <v>0.54830583572153047</v>
      </c>
      <c r="J20" s="296"/>
      <c r="K20" s="296"/>
      <c r="L20" s="390">
        <f>E20-D20</f>
        <v>-28720450930</v>
      </c>
      <c r="M20" s="297"/>
      <c r="O20" s="391">
        <f>E20-D20</f>
        <v>-28720450930</v>
      </c>
      <c r="P20" s="287"/>
    </row>
    <row r="21" spans="1:21" s="288" customFormat="1" ht="21" customHeight="1" x14ac:dyDescent="0.3">
      <c r="A21" s="282" t="s">
        <v>387</v>
      </c>
      <c r="B21" s="294" t="s">
        <v>101</v>
      </c>
      <c r="C21" s="295">
        <f>+C22+C28+C29+C30++C31+21344000000+7488000000</f>
        <v>49068400000</v>
      </c>
      <c r="D21" s="295">
        <v>33378396405</v>
      </c>
      <c r="E21" s="295">
        <v>20799540726</v>
      </c>
      <c r="F21" s="295">
        <f>C21+18000000000</f>
        <v>67068400000</v>
      </c>
      <c r="G21" s="388">
        <f t="shared" si="5"/>
        <v>0.42388870894506442</v>
      </c>
      <c r="H21" s="389">
        <f t="shared" si="0"/>
        <v>1.3668348672465376</v>
      </c>
      <c r="I21" s="299">
        <f t="shared" si="1"/>
        <v>2.0093355949824279</v>
      </c>
      <c r="J21" s="296"/>
      <c r="K21" s="296"/>
      <c r="L21" s="390">
        <f t="shared" si="4"/>
        <v>-12578855679</v>
      </c>
      <c r="M21" s="297"/>
      <c r="O21" s="391">
        <f t="shared" si="3"/>
        <v>-12578855679</v>
      </c>
      <c r="P21" s="287"/>
      <c r="U21" s="379">
        <f>D21-'[2]02'!$E$52</f>
        <v>19255971720</v>
      </c>
    </row>
    <row r="22" spans="1:21" s="398" customFormat="1" ht="21" hidden="1" customHeight="1" x14ac:dyDescent="0.3">
      <c r="A22" s="393" t="s">
        <v>520</v>
      </c>
      <c r="B22" s="394" t="s">
        <v>440</v>
      </c>
      <c r="C22" s="392">
        <f>+C23+C24</f>
        <v>11921600000</v>
      </c>
      <c r="D22" s="392"/>
      <c r="E22" s="392">
        <f>+E23+E24</f>
        <v>1974396542</v>
      </c>
      <c r="F22" s="392"/>
      <c r="G22" s="388">
        <f t="shared" si="5"/>
        <v>0.16561506358206951</v>
      </c>
      <c r="H22" s="389">
        <f t="shared" si="0"/>
        <v>0</v>
      </c>
      <c r="I22" s="299" t="e">
        <f t="shared" si="1"/>
        <v>#DIV/0!</v>
      </c>
      <c r="J22" s="395"/>
      <c r="K22" s="395"/>
      <c r="L22" s="396"/>
      <c r="M22" s="397"/>
      <c r="O22" s="371"/>
      <c r="P22" s="399"/>
    </row>
    <row r="23" spans="1:21" s="398" customFormat="1" ht="21" hidden="1" customHeight="1" x14ac:dyDescent="0.3">
      <c r="A23" s="400" t="s">
        <v>387</v>
      </c>
      <c r="B23" s="394" t="s">
        <v>521</v>
      </c>
      <c r="C23" s="392">
        <v>4364600000</v>
      </c>
      <c r="D23" s="392"/>
      <c r="E23" s="392">
        <v>746396542</v>
      </c>
      <c r="F23" s="392"/>
      <c r="G23" s="388">
        <f t="shared" si="5"/>
        <v>0.17101144251477798</v>
      </c>
      <c r="H23" s="389">
        <f t="shared" si="0"/>
        <v>0</v>
      </c>
      <c r="I23" s="299" t="e">
        <f t="shared" si="1"/>
        <v>#DIV/0!</v>
      </c>
      <c r="J23" s="395"/>
      <c r="K23" s="395"/>
      <c r="L23" s="396"/>
      <c r="M23" s="397"/>
      <c r="O23" s="371"/>
      <c r="P23" s="399">
        <v>104741786</v>
      </c>
      <c r="Q23" s="399">
        <v>126357060</v>
      </c>
    </row>
    <row r="24" spans="1:21" s="398" customFormat="1" ht="21" hidden="1" customHeight="1" x14ac:dyDescent="0.3">
      <c r="A24" s="400" t="s">
        <v>387</v>
      </c>
      <c r="B24" s="401" t="s">
        <v>522</v>
      </c>
      <c r="C24" s="392">
        <f>+C25+C26+C27</f>
        <v>7557000000</v>
      </c>
      <c r="D24" s="392"/>
      <c r="E24" s="392">
        <f>+E25+E26+E27</f>
        <v>1228000000</v>
      </c>
      <c r="F24" s="392"/>
      <c r="G24" s="388">
        <f t="shared" si="5"/>
        <v>0.16249834590445944</v>
      </c>
      <c r="H24" s="389">
        <f t="shared" si="0"/>
        <v>0</v>
      </c>
      <c r="I24" s="299" t="e">
        <f t="shared" si="1"/>
        <v>#DIV/0!</v>
      </c>
      <c r="J24" s="395"/>
      <c r="K24" s="395"/>
      <c r="L24" s="396"/>
      <c r="M24" s="397"/>
      <c r="O24" s="371"/>
      <c r="P24" s="399">
        <v>45362305</v>
      </c>
      <c r="Q24" s="399">
        <v>149425800</v>
      </c>
    </row>
    <row r="25" spans="1:21" s="398" customFormat="1" ht="21" hidden="1" customHeight="1" x14ac:dyDescent="0.3">
      <c r="A25" s="400"/>
      <c r="B25" s="401" t="s">
        <v>523</v>
      </c>
      <c r="C25" s="392">
        <v>3205000000</v>
      </c>
      <c r="D25" s="392"/>
      <c r="E25" s="392"/>
      <c r="F25" s="392"/>
      <c r="G25" s="388">
        <f t="shared" si="5"/>
        <v>0</v>
      </c>
      <c r="H25" s="389">
        <f t="shared" si="0"/>
        <v>0</v>
      </c>
      <c r="I25" s="299" t="e">
        <f t="shared" si="1"/>
        <v>#DIV/0!</v>
      </c>
      <c r="J25" s="395"/>
      <c r="K25" s="395"/>
      <c r="L25" s="396"/>
      <c r="M25" s="397"/>
      <c r="O25" s="371"/>
      <c r="P25" s="399"/>
    </row>
    <row r="26" spans="1:21" s="398" customFormat="1" ht="21" hidden="1" customHeight="1" x14ac:dyDescent="0.3">
      <c r="A26" s="400"/>
      <c r="B26" s="394" t="s">
        <v>524</v>
      </c>
      <c r="C26" s="392">
        <v>995000000</v>
      </c>
      <c r="D26" s="392"/>
      <c r="E26" s="392"/>
      <c r="F26" s="392"/>
      <c r="G26" s="388">
        <f t="shared" si="5"/>
        <v>0</v>
      </c>
      <c r="H26" s="389">
        <f t="shared" si="0"/>
        <v>0</v>
      </c>
      <c r="I26" s="299" t="e">
        <f t="shared" si="1"/>
        <v>#DIV/0!</v>
      </c>
      <c r="J26" s="395"/>
      <c r="K26" s="395"/>
      <c r="L26" s="396"/>
      <c r="M26" s="397"/>
      <c r="O26" s="371"/>
      <c r="P26" s="399"/>
    </row>
    <row r="27" spans="1:21" s="398" customFormat="1" ht="21" hidden="1" customHeight="1" x14ac:dyDescent="0.3">
      <c r="A27" s="400"/>
      <c r="B27" s="394" t="s">
        <v>525</v>
      </c>
      <c r="C27" s="392">
        <v>3357000000</v>
      </c>
      <c r="D27" s="392"/>
      <c r="E27" s="392">
        <v>1228000000</v>
      </c>
      <c r="F27" s="392"/>
      <c r="G27" s="388">
        <f t="shared" si="5"/>
        <v>0.365802800119154</v>
      </c>
      <c r="H27" s="389">
        <f t="shared" si="0"/>
        <v>0</v>
      </c>
      <c r="I27" s="299" t="e">
        <f t="shared" si="1"/>
        <v>#DIV/0!</v>
      </c>
      <c r="J27" s="395"/>
      <c r="K27" s="395"/>
      <c r="L27" s="396"/>
      <c r="M27" s="397"/>
      <c r="O27" s="371"/>
      <c r="P27" s="399"/>
    </row>
    <row r="28" spans="1:21" s="398" customFormat="1" ht="21" hidden="1" customHeight="1" x14ac:dyDescent="0.3">
      <c r="A28" s="393" t="s">
        <v>526</v>
      </c>
      <c r="B28" s="394" t="s">
        <v>327</v>
      </c>
      <c r="C28" s="392">
        <v>872000000</v>
      </c>
      <c r="D28" s="392"/>
      <c r="E28" s="392">
        <v>68324000</v>
      </c>
      <c r="F28" s="392"/>
      <c r="G28" s="388">
        <f t="shared" si="5"/>
        <v>7.8353211009174306E-2</v>
      </c>
      <c r="H28" s="389">
        <f t="shared" si="0"/>
        <v>0</v>
      </c>
      <c r="I28" s="299" t="e">
        <f t="shared" si="1"/>
        <v>#DIV/0!</v>
      </c>
      <c r="J28" s="395"/>
      <c r="K28" s="395"/>
      <c r="L28" s="396"/>
      <c r="M28" s="397"/>
      <c r="O28" s="371"/>
      <c r="P28" s="399">
        <v>93887104</v>
      </c>
      <c r="Q28" s="399">
        <v>115642530</v>
      </c>
    </row>
    <row r="29" spans="1:21" s="398" customFormat="1" ht="21" hidden="1" customHeight="1" x14ac:dyDescent="0.3">
      <c r="A29" s="393" t="s">
        <v>527</v>
      </c>
      <c r="B29" s="394" t="s">
        <v>528</v>
      </c>
      <c r="C29" s="392">
        <v>2130000000</v>
      </c>
      <c r="D29" s="392"/>
      <c r="E29" s="392">
        <v>1875000000</v>
      </c>
      <c r="F29" s="392"/>
      <c r="G29" s="388">
        <f t="shared" si="5"/>
        <v>0.88028169014084512</v>
      </c>
      <c r="H29" s="389">
        <f t="shared" si="0"/>
        <v>0</v>
      </c>
      <c r="I29" s="299" t="e">
        <f t="shared" si="1"/>
        <v>#DIV/0!</v>
      </c>
      <c r="J29" s="395"/>
      <c r="K29" s="395"/>
      <c r="L29" s="396"/>
      <c r="M29" s="397"/>
      <c r="O29" s="371"/>
      <c r="P29" s="399">
        <v>95110592</v>
      </c>
      <c r="Q29" s="399">
        <v>152358200</v>
      </c>
    </row>
    <row r="30" spans="1:21" s="398" customFormat="1" ht="21" hidden="1" customHeight="1" x14ac:dyDescent="0.3">
      <c r="A30" s="393" t="s">
        <v>529</v>
      </c>
      <c r="B30" s="394" t="s">
        <v>530</v>
      </c>
      <c r="C30" s="392">
        <v>2642000000</v>
      </c>
      <c r="D30" s="392"/>
      <c r="E30" s="392"/>
      <c r="F30" s="392"/>
      <c r="G30" s="388">
        <f t="shared" si="5"/>
        <v>0</v>
      </c>
      <c r="H30" s="389">
        <f t="shared" si="0"/>
        <v>0</v>
      </c>
      <c r="I30" s="299" t="e">
        <f t="shared" si="1"/>
        <v>#DIV/0!</v>
      </c>
      <c r="J30" s="395"/>
      <c r="K30" s="395"/>
      <c r="L30" s="396"/>
      <c r="M30" s="397"/>
      <c r="O30" s="371"/>
      <c r="P30" s="399">
        <v>55091495</v>
      </c>
      <c r="Q30" s="399">
        <v>120672122</v>
      </c>
    </row>
    <row r="31" spans="1:21" s="398" customFormat="1" ht="21" hidden="1" customHeight="1" x14ac:dyDescent="0.3">
      <c r="A31" s="393" t="s">
        <v>531</v>
      </c>
      <c r="B31" s="394" t="s">
        <v>149</v>
      </c>
      <c r="C31" s="392">
        <f>+C32+C33+C34+C35</f>
        <v>2670800000</v>
      </c>
      <c r="D31" s="392"/>
      <c r="E31" s="392">
        <f>+E32+E33+E34+E35</f>
        <v>342001978</v>
      </c>
      <c r="F31" s="392"/>
      <c r="G31" s="388">
        <f t="shared" si="5"/>
        <v>0.12805226074584394</v>
      </c>
      <c r="H31" s="389">
        <f t="shared" si="0"/>
        <v>0</v>
      </c>
      <c r="I31" s="299" t="e">
        <f t="shared" si="1"/>
        <v>#DIV/0!</v>
      </c>
      <c r="J31" s="395"/>
      <c r="K31" s="395"/>
      <c r="L31" s="396"/>
      <c r="M31" s="397"/>
      <c r="O31" s="371"/>
      <c r="P31" s="399">
        <v>9536000</v>
      </c>
      <c r="Q31" s="399">
        <v>129501790</v>
      </c>
    </row>
    <row r="32" spans="1:21" s="288" customFormat="1" ht="21" hidden="1" customHeight="1" x14ac:dyDescent="0.3">
      <c r="A32" s="382"/>
      <c r="B32" s="294" t="s">
        <v>532</v>
      </c>
      <c r="C32" s="295">
        <v>1065800000</v>
      </c>
      <c r="D32" s="295"/>
      <c r="E32" s="295">
        <v>164898362</v>
      </c>
      <c r="F32" s="295"/>
      <c r="G32" s="388"/>
      <c r="H32" s="389">
        <f t="shared" si="0"/>
        <v>0</v>
      </c>
      <c r="I32" s="299" t="e">
        <f t="shared" si="1"/>
        <v>#DIV/0!</v>
      </c>
      <c r="J32" s="296"/>
      <c r="K32" s="296"/>
      <c r="L32" s="390"/>
      <c r="M32" s="297"/>
      <c r="O32" s="391"/>
      <c r="P32" s="287"/>
    </row>
    <row r="33" spans="1:21" s="288" customFormat="1" ht="21" hidden="1" customHeight="1" x14ac:dyDescent="0.3">
      <c r="A33" s="382"/>
      <c r="B33" s="294" t="s">
        <v>447</v>
      </c>
      <c r="C33" s="295">
        <v>900000000</v>
      </c>
      <c r="D33" s="295"/>
      <c r="E33" s="295">
        <v>92088182</v>
      </c>
      <c r="F33" s="295"/>
      <c r="G33" s="388"/>
      <c r="H33" s="389">
        <f t="shared" si="0"/>
        <v>0</v>
      </c>
      <c r="I33" s="299" t="e">
        <f t="shared" si="1"/>
        <v>#DIV/0!</v>
      </c>
      <c r="J33" s="296"/>
      <c r="K33" s="296"/>
      <c r="L33" s="390"/>
      <c r="M33" s="297"/>
      <c r="O33" s="391"/>
      <c r="P33" s="287"/>
    </row>
    <row r="34" spans="1:21" s="288" customFormat="1" ht="21" hidden="1" customHeight="1" x14ac:dyDescent="0.3">
      <c r="A34" s="382"/>
      <c r="B34" s="294" t="s">
        <v>449</v>
      </c>
      <c r="C34" s="295">
        <v>505000000</v>
      </c>
      <c r="D34" s="295"/>
      <c r="E34" s="295">
        <v>85015434</v>
      </c>
      <c r="F34" s="295"/>
      <c r="G34" s="388"/>
      <c r="H34" s="389">
        <f t="shared" si="0"/>
        <v>0</v>
      </c>
      <c r="I34" s="299" t="e">
        <f t="shared" si="1"/>
        <v>#DIV/0!</v>
      </c>
      <c r="J34" s="296"/>
      <c r="K34" s="296"/>
      <c r="L34" s="390"/>
      <c r="M34" s="297"/>
      <c r="O34" s="391"/>
      <c r="P34" s="287"/>
    </row>
    <row r="35" spans="1:21" s="288" customFormat="1" ht="21" hidden="1" customHeight="1" x14ac:dyDescent="0.3">
      <c r="A35" s="382"/>
      <c r="B35" s="294" t="s">
        <v>533</v>
      </c>
      <c r="C35" s="295">
        <v>200000000</v>
      </c>
      <c r="D35" s="295"/>
      <c r="E35" s="295"/>
      <c r="F35" s="295"/>
      <c r="G35" s="388"/>
      <c r="H35" s="389">
        <f t="shared" si="0"/>
        <v>0</v>
      </c>
      <c r="I35" s="299" t="e">
        <f t="shared" si="1"/>
        <v>#DIV/0!</v>
      </c>
      <c r="J35" s="296"/>
      <c r="K35" s="296"/>
      <c r="L35" s="390"/>
      <c r="M35" s="297"/>
      <c r="O35" s="391"/>
      <c r="P35" s="287"/>
    </row>
    <row r="36" spans="1:21" s="288" customFormat="1" ht="21" customHeight="1" x14ac:dyDescent="0.3">
      <c r="A36" s="282" t="s">
        <v>387</v>
      </c>
      <c r="B36" s="294" t="s">
        <v>102</v>
      </c>
      <c r="C36" s="295">
        <f>+C37+C38+C40-250000000+2644000000</f>
        <v>91384500000</v>
      </c>
      <c r="D36" s="295">
        <f>138249129337</f>
        <v>138249129337</v>
      </c>
      <c r="E36" s="295">
        <v>69172640992</v>
      </c>
      <c r="F36" s="295">
        <f>C36+5000000000+289731250</f>
        <v>96674231250</v>
      </c>
      <c r="G36" s="388">
        <f t="shared" ref="G36:G41" si="6">E36/C36</f>
        <v>0.7569406298880007</v>
      </c>
      <c r="H36" s="389">
        <f t="shared" si="0"/>
        <v>1.0578843376064868</v>
      </c>
      <c r="I36" s="299">
        <f t="shared" si="1"/>
        <v>0.69927551597337112</v>
      </c>
      <c r="J36" s="296"/>
      <c r="K36" s="296"/>
      <c r="L36" s="390">
        <f t="shared" si="4"/>
        <v>-69076488345</v>
      </c>
      <c r="M36" s="297"/>
      <c r="O36" s="391">
        <f t="shared" si="3"/>
        <v>-69076488345</v>
      </c>
      <c r="P36" s="287">
        <v>144381144</v>
      </c>
      <c r="Q36" s="287">
        <v>112292768</v>
      </c>
    </row>
    <row r="37" spans="1:21" s="288" customFormat="1" ht="21" hidden="1" customHeight="1" x14ac:dyDescent="0.3">
      <c r="A37" s="382" t="s">
        <v>387</v>
      </c>
      <c r="B37" s="294" t="s">
        <v>534</v>
      </c>
      <c r="C37" s="295">
        <v>54465100000</v>
      </c>
      <c r="D37" s="295"/>
      <c r="E37" s="295">
        <f>6572742616+6832591518-E40-E38-1797279000+385366550</f>
        <v>6579135355</v>
      </c>
      <c r="F37" s="295"/>
      <c r="G37" s="388">
        <f t="shared" si="6"/>
        <v>0.12079543331417733</v>
      </c>
      <c r="H37" s="389">
        <f t="shared" si="0"/>
        <v>0</v>
      </c>
      <c r="I37" s="299" t="e">
        <f t="shared" si="1"/>
        <v>#DIV/0!</v>
      </c>
      <c r="J37" s="296"/>
      <c r="K37" s="296"/>
      <c r="L37" s="390"/>
      <c r="M37" s="297"/>
      <c r="O37" s="391"/>
      <c r="P37" s="287">
        <v>131708699</v>
      </c>
      <c r="Q37" s="287">
        <v>125531692</v>
      </c>
    </row>
    <row r="38" spans="1:21" s="288" customFormat="1" ht="21" hidden="1" customHeight="1" x14ac:dyDescent="0.3">
      <c r="A38" s="382" t="s">
        <v>387</v>
      </c>
      <c r="B38" s="294" t="s">
        <v>179</v>
      </c>
      <c r="C38" s="295">
        <v>17111100000</v>
      </c>
      <c r="D38" s="295"/>
      <c r="E38" s="295">
        <v>3448766839</v>
      </c>
      <c r="F38" s="295"/>
      <c r="G38" s="388">
        <f t="shared" si="6"/>
        <v>0.20155143965028549</v>
      </c>
      <c r="H38" s="389">
        <f t="shared" si="0"/>
        <v>0</v>
      </c>
      <c r="I38" s="299" t="e">
        <f t="shared" si="1"/>
        <v>#DIV/0!</v>
      </c>
      <c r="J38" s="296"/>
      <c r="K38" s="296"/>
      <c r="L38" s="390"/>
      <c r="M38" s="297"/>
      <c r="O38" s="391"/>
      <c r="P38" s="287">
        <v>113747200</v>
      </c>
    </row>
    <row r="39" spans="1:21" s="288" customFormat="1" ht="21" hidden="1" customHeight="1" x14ac:dyDescent="0.3">
      <c r="A39" s="382" t="s">
        <v>387</v>
      </c>
      <c r="B39" s="294" t="s">
        <v>535</v>
      </c>
      <c r="C39" s="295"/>
      <c r="D39" s="295"/>
      <c r="E39" s="295">
        <v>2074482000</v>
      </c>
      <c r="F39" s="295"/>
      <c r="G39" s="388" t="e">
        <f t="shared" si="6"/>
        <v>#DIV/0!</v>
      </c>
      <c r="H39" s="389" t="e">
        <f t="shared" si="0"/>
        <v>#DIV/0!</v>
      </c>
      <c r="I39" s="299" t="e">
        <f t="shared" si="1"/>
        <v>#DIV/0!</v>
      </c>
      <c r="J39" s="296"/>
      <c r="K39" s="296"/>
      <c r="L39" s="390"/>
      <c r="M39" s="297"/>
      <c r="O39" s="391"/>
      <c r="P39" s="287"/>
    </row>
    <row r="40" spans="1:21" s="288" customFormat="1" ht="21" hidden="1" customHeight="1" x14ac:dyDescent="0.3">
      <c r="A40" s="382" t="s">
        <v>387</v>
      </c>
      <c r="B40" s="294" t="s">
        <v>460</v>
      </c>
      <c r="C40" s="295">
        <v>17414300000</v>
      </c>
      <c r="D40" s="295"/>
      <c r="E40" s="295">
        <v>1965519490</v>
      </c>
      <c r="F40" s="295"/>
      <c r="G40" s="388">
        <f t="shared" si="6"/>
        <v>0.11286813078906416</v>
      </c>
      <c r="H40" s="389">
        <f t="shared" si="0"/>
        <v>0</v>
      </c>
      <c r="I40" s="299" t="e">
        <f t="shared" si="1"/>
        <v>#DIV/0!</v>
      </c>
      <c r="J40" s="296"/>
      <c r="K40" s="296"/>
      <c r="L40" s="390"/>
      <c r="M40" s="297"/>
      <c r="O40" s="391"/>
      <c r="P40" s="287">
        <v>140171203</v>
      </c>
    </row>
    <row r="41" spans="1:21" s="288" customFormat="1" ht="35.25" customHeight="1" x14ac:dyDescent="0.3">
      <c r="A41" s="282" t="s">
        <v>387</v>
      </c>
      <c r="B41" s="294" t="s">
        <v>536</v>
      </c>
      <c r="C41" s="295">
        <f>300000000+35000000</f>
        <v>335000000</v>
      </c>
      <c r="D41" s="295">
        <v>805000000</v>
      </c>
      <c r="E41" s="295">
        <v>300000000</v>
      </c>
      <c r="F41" s="295">
        <f>D41</f>
        <v>805000000</v>
      </c>
      <c r="G41" s="388">
        <f t="shared" si="6"/>
        <v>0.89552238805970152</v>
      </c>
      <c r="H41" s="389">
        <f t="shared" si="0"/>
        <v>2.4029850746268657</v>
      </c>
      <c r="I41" s="299">
        <f t="shared" si="1"/>
        <v>1</v>
      </c>
      <c r="J41" s="296"/>
      <c r="K41" s="296"/>
      <c r="L41" s="390">
        <f t="shared" si="4"/>
        <v>-505000000</v>
      </c>
      <c r="M41" s="297"/>
      <c r="O41" s="391">
        <f t="shared" si="3"/>
        <v>-505000000</v>
      </c>
      <c r="P41" s="287">
        <f>+SUM(P23:P40)</f>
        <v>933737528</v>
      </c>
      <c r="Q41" s="287">
        <f>+SUM(Q23:Q40)</f>
        <v>1031781962</v>
      </c>
    </row>
    <row r="42" spans="1:21" ht="24" hidden="1" customHeight="1" x14ac:dyDescent="0.3">
      <c r="A42" s="402" t="s">
        <v>387</v>
      </c>
      <c r="B42" s="30" t="s">
        <v>537</v>
      </c>
      <c r="C42" s="300"/>
      <c r="D42" s="300"/>
      <c r="E42" s="300"/>
      <c r="F42" s="300"/>
      <c r="G42" s="388" t="e">
        <f t="shared" ref="G42:G43" si="7">E42/C42</f>
        <v>#DIV/0!</v>
      </c>
      <c r="H42" s="389" t="e">
        <f t="shared" ref="H42:H43" si="8">F42/C42</f>
        <v>#DIV/0!</v>
      </c>
      <c r="I42" s="299" t="e">
        <f t="shared" ref="I42" si="9">F42/D42</f>
        <v>#DIV/0!</v>
      </c>
      <c r="J42" s="403"/>
      <c r="K42" s="403"/>
      <c r="L42" s="404"/>
      <c r="M42" s="292"/>
      <c r="O42" s="385"/>
      <c r="P42" s="284">
        <f>+P41+Q41</f>
        <v>1965519490</v>
      </c>
    </row>
    <row r="43" spans="1:21" s="286" customFormat="1" ht="24.95" customHeight="1" x14ac:dyDescent="0.3">
      <c r="A43" s="283">
        <v>3</v>
      </c>
      <c r="B43" s="43" t="s">
        <v>196</v>
      </c>
      <c r="C43" s="289">
        <v>600000000</v>
      </c>
      <c r="D43" s="289"/>
      <c r="E43" s="289"/>
      <c r="F43" s="289">
        <v>660000000</v>
      </c>
      <c r="G43" s="388">
        <f t="shared" si="7"/>
        <v>0</v>
      </c>
      <c r="H43" s="389">
        <f t="shared" si="8"/>
        <v>1.1000000000000001</v>
      </c>
      <c r="I43" s="299"/>
      <c r="J43" s="285"/>
      <c r="K43" s="285"/>
      <c r="L43" s="390">
        <f t="shared" si="4"/>
        <v>0</v>
      </c>
      <c r="O43" s="385">
        <f t="shared" si="3"/>
        <v>0</v>
      </c>
      <c r="P43" s="285"/>
    </row>
    <row r="44" spans="1:21" s="286" customFormat="1" ht="24.95" hidden="1" customHeight="1" x14ac:dyDescent="0.3">
      <c r="A44" s="283"/>
      <c r="B44" s="43"/>
      <c r="C44" s="289"/>
      <c r="D44" s="289"/>
      <c r="E44" s="289"/>
      <c r="F44" s="289"/>
      <c r="G44" s="290"/>
      <c r="H44" s="381"/>
      <c r="I44" s="291"/>
      <c r="J44" s="285"/>
      <c r="K44" s="285"/>
      <c r="L44" s="390"/>
      <c r="O44" s="385"/>
      <c r="P44" s="285"/>
    </row>
    <row r="45" spans="1:21" s="286" customFormat="1" ht="24.95" hidden="1" customHeight="1" x14ac:dyDescent="0.3">
      <c r="A45" s="283"/>
      <c r="B45" s="43"/>
      <c r="C45" s="289"/>
      <c r="D45" s="289"/>
      <c r="E45" s="289"/>
      <c r="F45" s="289"/>
      <c r="G45" s="290"/>
      <c r="H45" s="381"/>
      <c r="I45" s="291"/>
      <c r="J45" s="285"/>
      <c r="K45" s="285"/>
      <c r="L45" s="390"/>
      <c r="O45" s="385"/>
      <c r="P45" s="285"/>
    </row>
    <row r="46" spans="1:21" s="286" customFormat="1" ht="24.75" customHeight="1" x14ac:dyDescent="0.3">
      <c r="A46" s="283" t="s">
        <v>313</v>
      </c>
      <c r="B46" s="43" t="s">
        <v>104</v>
      </c>
      <c r="C46" s="289">
        <f>C47+C56</f>
        <v>0</v>
      </c>
      <c r="D46" s="289">
        <f>D47+D56</f>
        <v>155971674428</v>
      </c>
      <c r="E46" s="289">
        <f>E47+E56</f>
        <v>7107702000</v>
      </c>
      <c r="F46" s="289">
        <f>F47+F56</f>
        <v>8646210000</v>
      </c>
      <c r="G46" s="290"/>
      <c r="H46" s="381"/>
      <c r="I46" s="291">
        <f t="shared" si="1"/>
        <v>5.5434488548696599E-2</v>
      </c>
      <c r="J46" s="285"/>
      <c r="K46" s="285"/>
      <c r="L46" s="390">
        <f t="shared" si="4"/>
        <v>-148863972428</v>
      </c>
      <c r="O46" s="385">
        <f t="shared" si="3"/>
        <v>-148863972428</v>
      </c>
      <c r="U46" s="405">
        <f>D46-'[4]02'!$E$59</f>
        <v>85867425428</v>
      </c>
    </row>
    <row r="47" spans="1:21" s="286" customFormat="1" ht="25.5" customHeight="1" x14ac:dyDescent="0.3">
      <c r="A47" s="283">
        <v>1</v>
      </c>
      <c r="B47" s="406" t="s">
        <v>105</v>
      </c>
      <c r="C47" s="289">
        <f>C48+C51+C54+C55</f>
        <v>0</v>
      </c>
      <c r="D47" s="289">
        <f>D48+D51+D54+D55</f>
        <v>109531106606</v>
      </c>
      <c r="E47" s="289">
        <f>E48+E51+E54+E55</f>
        <v>7107702000</v>
      </c>
      <c r="F47" s="289">
        <f>F48+F51+F54+F55</f>
        <v>8646210000</v>
      </c>
      <c r="G47" s="290"/>
      <c r="H47" s="381"/>
      <c r="I47" s="291">
        <f t="shared" si="1"/>
        <v>7.8938397208947492E-2</v>
      </c>
      <c r="J47" s="285"/>
      <c r="K47" s="285"/>
      <c r="L47" s="390">
        <f t="shared" si="4"/>
        <v>-102423404606</v>
      </c>
      <c r="O47" s="385">
        <f t="shared" si="3"/>
        <v>-102423404606</v>
      </c>
    </row>
    <row r="48" spans="1:21" ht="21" customHeight="1" x14ac:dyDescent="0.3">
      <c r="A48" s="283" t="s">
        <v>312</v>
      </c>
      <c r="B48" s="406" t="s">
        <v>538</v>
      </c>
      <c r="C48" s="289">
        <f>C49</f>
        <v>0</v>
      </c>
      <c r="D48" s="289">
        <f>D49+D50</f>
        <v>92998434772</v>
      </c>
      <c r="E48" s="289">
        <f>E49+E50</f>
        <v>7107702000</v>
      </c>
      <c r="F48" s="289">
        <f>F49+F50</f>
        <v>8646210000</v>
      </c>
      <c r="G48" s="290"/>
      <c r="H48" s="381"/>
      <c r="I48" s="291">
        <f t="shared" si="1"/>
        <v>9.2971564749423113E-2</v>
      </c>
      <c r="L48" s="390">
        <f t="shared" si="4"/>
        <v>-85890732772</v>
      </c>
      <c r="O48" s="385">
        <f t="shared" si="3"/>
        <v>-85890732772</v>
      </c>
      <c r="P48" s="372"/>
    </row>
    <row r="49" spans="1:16" s="288" customFormat="1" ht="21" customHeight="1" x14ac:dyDescent="0.3">
      <c r="A49" s="282" t="s">
        <v>387</v>
      </c>
      <c r="B49" s="407" t="s">
        <v>38</v>
      </c>
      <c r="C49" s="295"/>
      <c r="D49" s="295">
        <v>82548052272</v>
      </c>
      <c r="E49" s="295">
        <f>13647702000-6540000000</f>
        <v>7107702000</v>
      </c>
      <c r="F49" s="295">
        <f>'[5]Biểu hợp tổng số 1 '!$C$329+'[5]Biểu hợp tổng số 1 '!$C$190</f>
        <v>8646210000</v>
      </c>
      <c r="G49" s="298"/>
      <c r="H49" s="381"/>
      <c r="I49" s="299">
        <f t="shared" si="1"/>
        <v>0.10474153855878152</v>
      </c>
      <c r="J49" s="287"/>
      <c r="K49" s="287"/>
      <c r="L49" s="390">
        <f t="shared" si="4"/>
        <v>-75440350272</v>
      </c>
      <c r="O49" s="385">
        <f t="shared" si="3"/>
        <v>-75440350272</v>
      </c>
    </row>
    <row r="50" spans="1:16" s="288" customFormat="1" ht="21" customHeight="1" x14ac:dyDescent="0.3">
      <c r="A50" s="282" t="s">
        <v>387</v>
      </c>
      <c r="B50" s="407" t="s">
        <v>39</v>
      </c>
      <c r="C50" s="295"/>
      <c r="D50" s="295">
        <v>10450382500</v>
      </c>
      <c r="E50" s="295"/>
      <c r="F50" s="295"/>
      <c r="G50" s="298"/>
      <c r="H50" s="381"/>
      <c r="I50" s="299">
        <f t="shared" si="1"/>
        <v>0</v>
      </c>
      <c r="J50" s="287"/>
      <c r="K50" s="287"/>
      <c r="L50" s="390"/>
      <c r="O50" s="385"/>
    </row>
    <row r="51" spans="1:16" ht="21" customHeight="1" x14ac:dyDescent="0.3">
      <c r="A51" s="283" t="s">
        <v>323</v>
      </c>
      <c r="B51" s="406" t="s">
        <v>539</v>
      </c>
      <c r="C51" s="289">
        <f>C52</f>
        <v>0</v>
      </c>
      <c r="D51" s="289">
        <f>D52+D53</f>
        <v>16307787834</v>
      </c>
      <c r="E51" s="289">
        <f>E52</f>
        <v>0</v>
      </c>
      <c r="F51" s="289"/>
      <c r="G51" s="290"/>
      <c r="H51" s="381"/>
      <c r="I51" s="291">
        <f t="shared" si="1"/>
        <v>0</v>
      </c>
      <c r="K51" s="284" t="e">
        <f>E51+#REF!</f>
        <v>#REF!</v>
      </c>
      <c r="L51" s="390">
        <f t="shared" si="4"/>
        <v>-16307787834</v>
      </c>
      <c r="O51" s="385">
        <f t="shared" si="3"/>
        <v>-16307787834</v>
      </c>
    </row>
    <row r="52" spans="1:16" s="288" customFormat="1" ht="21" customHeight="1" x14ac:dyDescent="0.3">
      <c r="A52" s="282" t="s">
        <v>387</v>
      </c>
      <c r="B52" s="407" t="s">
        <v>106</v>
      </c>
      <c r="C52" s="295"/>
      <c r="D52" s="295">
        <v>11980175864</v>
      </c>
      <c r="E52" s="295"/>
      <c r="F52" s="295"/>
      <c r="G52" s="298"/>
      <c r="H52" s="381"/>
      <c r="I52" s="299">
        <f t="shared" si="1"/>
        <v>0</v>
      </c>
      <c r="J52" s="287"/>
      <c r="K52" s="287" t="e">
        <f>K51-'[3]04'!H13</f>
        <v>#REF!</v>
      </c>
      <c r="L52" s="390">
        <f t="shared" si="4"/>
        <v>-11980175864</v>
      </c>
      <c r="O52" s="385">
        <f t="shared" si="3"/>
        <v>-11980175864</v>
      </c>
    </row>
    <row r="53" spans="1:16" s="288" customFormat="1" ht="21" customHeight="1" x14ac:dyDescent="0.3">
      <c r="A53" s="282" t="s">
        <v>387</v>
      </c>
      <c r="B53" s="407" t="s">
        <v>39</v>
      </c>
      <c r="C53" s="295"/>
      <c r="D53" s="295">
        <v>4327611970</v>
      </c>
      <c r="E53" s="295"/>
      <c r="F53" s="295"/>
      <c r="G53" s="388"/>
      <c r="H53" s="389"/>
      <c r="I53" s="299">
        <f t="shared" si="1"/>
        <v>0</v>
      </c>
      <c r="J53" s="287"/>
      <c r="K53" s="287"/>
      <c r="L53" s="390">
        <f t="shared" si="4"/>
        <v>-4327611970</v>
      </c>
      <c r="O53" s="391">
        <f t="shared" si="3"/>
        <v>-4327611970</v>
      </c>
    </row>
    <row r="54" spans="1:16" ht="33.75" customHeight="1" x14ac:dyDescent="0.3">
      <c r="A54" s="283" t="s">
        <v>540</v>
      </c>
      <c r="B54" s="408" t="s">
        <v>541</v>
      </c>
      <c r="C54" s="289"/>
      <c r="D54" s="289">
        <v>132000000</v>
      </c>
      <c r="E54" s="289"/>
      <c r="F54" s="289"/>
      <c r="G54" s="290"/>
      <c r="H54" s="381"/>
      <c r="I54" s="291">
        <f t="shared" si="1"/>
        <v>0</v>
      </c>
      <c r="L54" s="390">
        <f t="shared" si="4"/>
        <v>-132000000</v>
      </c>
      <c r="O54" s="385">
        <f t="shared" si="3"/>
        <v>-132000000</v>
      </c>
    </row>
    <row r="55" spans="1:16" ht="39.75" customHeight="1" x14ac:dyDescent="0.3">
      <c r="A55" s="283" t="s">
        <v>542</v>
      </c>
      <c r="B55" s="408" t="s">
        <v>543</v>
      </c>
      <c r="C55" s="289"/>
      <c r="D55" s="289">
        <v>92884000</v>
      </c>
      <c r="E55" s="289"/>
      <c r="F55" s="289"/>
      <c r="G55" s="290"/>
      <c r="H55" s="381"/>
      <c r="I55" s="291">
        <f t="shared" si="1"/>
        <v>0</v>
      </c>
      <c r="L55" s="390">
        <f t="shared" si="4"/>
        <v>-92884000</v>
      </c>
      <c r="O55" s="385">
        <f t="shared" si="3"/>
        <v>-92884000</v>
      </c>
    </row>
    <row r="56" spans="1:16" ht="24.95" customHeight="1" x14ac:dyDescent="0.3">
      <c r="A56" s="283">
        <v>2</v>
      </c>
      <c r="B56" s="408" t="s">
        <v>107</v>
      </c>
      <c r="C56" s="289">
        <f>C57+C58</f>
        <v>0</v>
      </c>
      <c r="D56" s="289">
        <f>D57+D58</f>
        <v>46440567822</v>
      </c>
      <c r="E56" s="289">
        <f>E57+E58</f>
        <v>0</v>
      </c>
      <c r="F56" s="289">
        <f>F57+F58</f>
        <v>0</v>
      </c>
      <c r="G56" s="290"/>
      <c r="H56" s="381"/>
      <c r="I56" s="291">
        <f t="shared" si="1"/>
        <v>0</v>
      </c>
      <c r="L56" s="390">
        <f t="shared" si="4"/>
        <v>-46440567822</v>
      </c>
      <c r="O56" s="385">
        <f t="shared" si="3"/>
        <v>-46440567822</v>
      </c>
    </row>
    <row r="57" spans="1:16" s="288" customFormat="1" ht="19.5" customHeight="1" x14ac:dyDescent="0.3">
      <c r="A57" s="282"/>
      <c r="B57" s="407" t="s">
        <v>38</v>
      </c>
      <c r="C57" s="295"/>
      <c r="D57" s="295">
        <v>40022498836</v>
      </c>
      <c r="E57" s="295"/>
      <c r="F57" s="295"/>
      <c r="G57" s="298"/>
      <c r="H57" s="381"/>
      <c r="I57" s="299">
        <f t="shared" si="1"/>
        <v>0</v>
      </c>
      <c r="J57" s="287"/>
      <c r="K57" s="287"/>
      <c r="L57" s="390">
        <f t="shared" si="4"/>
        <v>-40022498836</v>
      </c>
      <c r="O57" s="385">
        <f t="shared" si="3"/>
        <v>-40022498836</v>
      </c>
    </row>
    <row r="58" spans="1:16" s="288" customFormat="1" ht="19.5" customHeight="1" x14ac:dyDescent="0.3">
      <c r="A58" s="282"/>
      <c r="B58" s="407" t="s">
        <v>39</v>
      </c>
      <c r="C58" s="295"/>
      <c r="D58" s="295">
        <v>6418068986</v>
      </c>
      <c r="E58" s="295"/>
      <c r="F58" s="295"/>
      <c r="G58" s="298"/>
      <c r="H58" s="381"/>
      <c r="I58" s="299">
        <f t="shared" si="1"/>
        <v>0</v>
      </c>
      <c r="J58" s="287"/>
      <c r="K58" s="287"/>
      <c r="L58" s="390">
        <f t="shared" si="4"/>
        <v>-6418068986</v>
      </c>
      <c r="O58" s="385">
        <f t="shared" si="3"/>
        <v>-6418068986</v>
      </c>
    </row>
    <row r="59" spans="1:16" ht="24.95" customHeight="1" x14ac:dyDescent="0.3">
      <c r="A59" s="283" t="s">
        <v>315</v>
      </c>
      <c r="B59" s="43" t="s">
        <v>44</v>
      </c>
      <c r="C59" s="289">
        <f>+C62</f>
        <v>19000000</v>
      </c>
      <c r="D59" s="289">
        <f>D60+D62</f>
        <v>3702416000</v>
      </c>
      <c r="E59" s="289">
        <f>E60+E62</f>
        <v>6194000</v>
      </c>
      <c r="F59" s="289">
        <f>F60+F62</f>
        <v>1374755305</v>
      </c>
      <c r="G59" s="290"/>
      <c r="H59" s="381"/>
      <c r="I59" s="291">
        <f t="shared" si="1"/>
        <v>0.37131303046443187</v>
      </c>
      <c r="L59" s="390">
        <f t="shared" si="4"/>
        <v>-3696222000</v>
      </c>
      <c r="O59" s="385">
        <f t="shared" si="3"/>
        <v>-3696222000</v>
      </c>
      <c r="P59" s="284">
        <f>+P45+P44</f>
        <v>0</v>
      </c>
    </row>
    <row r="60" spans="1:16" s="286" customFormat="1" ht="18.75" customHeight="1" x14ac:dyDescent="0.3">
      <c r="A60" s="283">
        <v>1</v>
      </c>
      <c r="B60" s="293" t="s">
        <v>108</v>
      </c>
      <c r="C60" s="289">
        <f>C61</f>
        <v>0</v>
      </c>
      <c r="D60" s="289">
        <f>D61</f>
        <v>2097554000</v>
      </c>
      <c r="E60" s="289">
        <f>E61</f>
        <v>0</v>
      </c>
      <c r="F60" s="289"/>
      <c r="G60" s="290"/>
      <c r="H60" s="381"/>
      <c r="I60" s="291">
        <f t="shared" si="1"/>
        <v>0</v>
      </c>
      <c r="J60" s="285"/>
      <c r="K60" s="285"/>
      <c r="L60" s="390">
        <f t="shared" si="4"/>
        <v>-2097554000</v>
      </c>
      <c r="O60" s="385">
        <f t="shared" si="3"/>
        <v>-2097554000</v>
      </c>
    </row>
    <row r="61" spans="1:16" s="288" customFormat="1" ht="33.75" customHeight="1" x14ac:dyDescent="0.3">
      <c r="A61" s="282"/>
      <c r="B61" s="294" t="s">
        <v>45</v>
      </c>
      <c r="C61" s="295"/>
      <c r="D61" s="295">
        <v>2097554000</v>
      </c>
      <c r="E61" s="295"/>
      <c r="F61" s="295"/>
      <c r="G61" s="290"/>
      <c r="H61" s="381"/>
      <c r="I61" s="299">
        <f t="shared" si="1"/>
        <v>0</v>
      </c>
      <c r="J61" s="287"/>
      <c r="K61" s="287"/>
      <c r="L61" s="390">
        <f t="shared" si="4"/>
        <v>-2097554000</v>
      </c>
      <c r="O61" s="385">
        <f t="shared" si="3"/>
        <v>-2097554000</v>
      </c>
    </row>
    <row r="62" spans="1:16" ht="24" customHeight="1" x14ac:dyDescent="0.3">
      <c r="A62" s="283">
        <v>2</v>
      </c>
      <c r="B62" s="293" t="s">
        <v>109</v>
      </c>
      <c r="C62" s="289">
        <f>+C66</f>
        <v>19000000</v>
      </c>
      <c r="D62" s="289">
        <f>D63+D67+D68+D69+D70+D73</f>
        <v>1604862000</v>
      </c>
      <c r="E62" s="289">
        <f t="shared" ref="E62:F62" si="10">E63+E67+E68+E69+E70+E73</f>
        <v>6194000</v>
      </c>
      <c r="F62" s="289">
        <f t="shared" si="10"/>
        <v>1374755305</v>
      </c>
      <c r="G62" s="290"/>
      <c r="H62" s="381"/>
      <c r="I62" s="291">
        <f t="shared" si="1"/>
        <v>0.85661901459440126</v>
      </c>
      <c r="L62" s="390">
        <f t="shared" si="4"/>
        <v>-1598668000</v>
      </c>
      <c r="O62" s="385">
        <f t="shared" si="3"/>
        <v>-1598668000</v>
      </c>
      <c r="P62" s="284"/>
    </row>
    <row r="63" spans="1:16" s="286" customFormat="1" ht="40.5" customHeight="1" x14ac:dyDescent="0.3">
      <c r="A63" s="283" t="s">
        <v>95</v>
      </c>
      <c r="B63" s="293" t="s">
        <v>544</v>
      </c>
      <c r="C63" s="289">
        <f>C66</f>
        <v>19000000</v>
      </c>
      <c r="D63" s="289">
        <f>D64+D66</f>
        <v>131000000</v>
      </c>
      <c r="E63" s="289">
        <f>E64+E66</f>
        <v>0</v>
      </c>
      <c r="F63" s="289">
        <f>F64+F66</f>
        <v>18000000</v>
      </c>
      <c r="G63" s="290"/>
      <c r="H63" s="409"/>
      <c r="I63" s="291">
        <f t="shared" si="1"/>
        <v>0.13740458015267176</v>
      </c>
      <c r="J63" s="285"/>
      <c r="K63" s="285"/>
      <c r="L63" s="390">
        <f t="shared" si="4"/>
        <v>-131000000</v>
      </c>
      <c r="O63" s="385">
        <f t="shared" si="3"/>
        <v>-131000000</v>
      </c>
    </row>
    <row r="64" spans="1:16" s="286" customFormat="1" ht="24.95" customHeight="1" x14ac:dyDescent="0.3">
      <c r="A64" s="283" t="s">
        <v>387</v>
      </c>
      <c r="B64" s="294" t="s">
        <v>545</v>
      </c>
      <c r="C64" s="300"/>
      <c r="D64" s="300">
        <v>113000000</v>
      </c>
      <c r="E64" s="300"/>
      <c r="F64" s="300"/>
      <c r="G64" s="298"/>
      <c r="H64" s="409"/>
      <c r="I64" s="299">
        <f t="shared" si="1"/>
        <v>0</v>
      </c>
      <c r="J64" s="285"/>
      <c r="K64" s="285"/>
      <c r="L64" s="390">
        <f t="shared" si="4"/>
        <v>-113000000</v>
      </c>
      <c r="O64" s="385">
        <f t="shared" si="3"/>
        <v>-113000000</v>
      </c>
    </row>
    <row r="65" spans="1:16" s="286" customFormat="1" ht="24.95" hidden="1" customHeight="1" x14ac:dyDescent="0.3">
      <c r="A65" s="283" t="s">
        <v>387</v>
      </c>
      <c r="B65" s="294" t="s">
        <v>546</v>
      </c>
      <c r="C65" s="300"/>
      <c r="D65" s="300"/>
      <c r="E65" s="300"/>
      <c r="F65" s="300"/>
      <c r="G65" s="298"/>
      <c r="H65" s="409"/>
      <c r="I65" s="299" t="e">
        <f t="shared" si="1"/>
        <v>#DIV/0!</v>
      </c>
      <c r="J65" s="285"/>
      <c r="K65" s="285"/>
      <c r="L65" s="390">
        <f t="shared" si="4"/>
        <v>0</v>
      </c>
      <c r="O65" s="385">
        <f t="shared" si="3"/>
        <v>0</v>
      </c>
    </row>
    <row r="66" spans="1:16" ht="22.5" customHeight="1" x14ac:dyDescent="0.3">
      <c r="A66" s="283" t="s">
        <v>387</v>
      </c>
      <c r="B66" s="30" t="s">
        <v>547</v>
      </c>
      <c r="C66" s="300">
        <v>19000000</v>
      </c>
      <c r="D66" s="300">
        <v>18000000</v>
      </c>
      <c r="E66" s="300"/>
      <c r="F66" s="300">
        <v>18000000</v>
      </c>
      <c r="G66" s="298"/>
      <c r="H66" s="409"/>
      <c r="I66" s="299">
        <f t="shared" si="1"/>
        <v>1</v>
      </c>
      <c r="L66" s="390">
        <f t="shared" si="4"/>
        <v>-18000000</v>
      </c>
      <c r="O66" s="385">
        <f t="shared" si="3"/>
        <v>-18000000</v>
      </c>
      <c r="P66" s="284">
        <f>14032623434-P45</f>
        <v>14032623434</v>
      </c>
    </row>
    <row r="67" spans="1:16" s="286" customFormat="1" ht="54" customHeight="1" x14ac:dyDescent="0.3">
      <c r="A67" s="283" t="s">
        <v>96</v>
      </c>
      <c r="B67" s="43" t="s">
        <v>548</v>
      </c>
      <c r="C67" s="289"/>
      <c r="D67" s="289">
        <v>440000000</v>
      </c>
      <c r="E67" s="289"/>
      <c r="F67" s="289"/>
      <c r="G67" s="290"/>
      <c r="H67" s="409"/>
      <c r="I67" s="291">
        <f t="shared" si="1"/>
        <v>0</v>
      </c>
      <c r="J67" s="285"/>
      <c r="K67" s="285"/>
      <c r="L67" s="390">
        <f t="shared" si="4"/>
        <v>-440000000</v>
      </c>
      <c r="O67" s="385">
        <f t="shared" si="3"/>
        <v>-440000000</v>
      </c>
    </row>
    <row r="68" spans="1:16" s="286" customFormat="1" ht="37.5" hidden="1" customHeight="1" x14ac:dyDescent="0.3">
      <c r="A68" s="283" t="s">
        <v>98</v>
      </c>
      <c r="B68" s="43" t="s">
        <v>549</v>
      </c>
      <c r="C68" s="289"/>
      <c r="D68" s="289"/>
      <c r="E68" s="289"/>
      <c r="F68" s="289"/>
      <c r="G68" s="290" t="e">
        <f>E68/C68</f>
        <v>#DIV/0!</v>
      </c>
      <c r="H68" s="410"/>
      <c r="I68" s="291" t="e">
        <f t="shared" si="1"/>
        <v>#DIV/0!</v>
      </c>
      <c r="J68" s="285"/>
      <c r="K68" s="285"/>
      <c r="L68" s="390">
        <f t="shared" si="4"/>
        <v>0</v>
      </c>
      <c r="O68" s="385">
        <f t="shared" si="3"/>
        <v>0</v>
      </c>
    </row>
    <row r="69" spans="1:16" s="286" customFormat="1" ht="27.75" customHeight="1" x14ac:dyDescent="0.3">
      <c r="A69" s="283" t="s">
        <v>97</v>
      </c>
      <c r="B69" s="43" t="s">
        <v>550</v>
      </c>
      <c r="C69" s="289"/>
      <c r="D69" s="289">
        <v>498050000</v>
      </c>
      <c r="E69" s="289"/>
      <c r="F69" s="289"/>
      <c r="G69" s="290"/>
      <c r="H69" s="410"/>
      <c r="I69" s="291">
        <f t="shared" si="1"/>
        <v>0</v>
      </c>
      <c r="J69" s="285"/>
      <c r="K69" s="285"/>
      <c r="L69" s="390">
        <f t="shared" si="4"/>
        <v>-498050000</v>
      </c>
      <c r="O69" s="385">
        <f t="shared" si="3"/>
        <v>-498050000</v>
      </c>
    </row>
    <row r="70" spans="1:16" s="286" customFormat="1" ht="68.25" customHeight="1" x14ac:dyDescent="0.3">
      <c r="A70" s="283" t="s">
        <v>98</v>
      </c>
      <c r="B70" s="411" t="s">
        <v>551</v>
      </c>
      <c r="C70" s="289">
        <f>C71+C72</f>
        <v>0</v>
      </c>
      <c r="D70" s="289">
        <f>D71+D72</f>
        <v>59400000</v>
      </c>
      <c r="E70" s="289">
        <f>E71+E72</f>
        <v>0</v>
      </c>
      <c r="F70" s="289">
        <f>F71+F72</f>
        <v>0</v>
      </c>
      <c r="G70" s="290"/>
      <c r="H70" s="410"/>
      <c r="I70" s="291">
        <f t="shared" si="1"/>
        <v>0</v>
      </c>
      <c r="J70" s="285"/>
      <c r="K70" s="285"/>
      <c r="L70" s="390">
        <f t="shared" si="4"/>
        <v>-59400000</v>
      </c>
      <c r="O70" s="385">
        <f t="shared" si="3"/>
        <v>-59400000</v>
      </c>
    </row>
    <row r="71" spans="1:16" ht="25.5" customHeight="1" x14ac:dyDescent="0.3">
      <c r="A71" s="301" t="s">
        <v>112</v>
      </c>
      <c r="B71" s="30" t="s">
        <v>416</v>
      </c>
      <c r="C71" s="300"/>
      <c r="D71" s="300">
        <v>59400000</v>
      </c>
      <c r="E71" s="300"/>
      <c r="F71" s="300"/>
      <c r="G71" s="298"/>
      <c r="H71" s="298"/>
      <c r="I71" s="291">
        <f t="shared" si="1"/>
        <v>0</v>
      </c>
      <c r="L71" s="390">
        <f t="shared" si="4"/>
        <v>-59400000</v>
      </c>
      <c r="O71" s="385">
        <f t="shared" si="3"/>
        <v>-59400000</v>
      </c>
    </row>
    <row r="72" spans="1:16" ht="36" customHeight="1" x14ac:dyDescent="0.3">
      <c r="A72" s="301" t="s">
        <v>112</v>
      </c>
      <c r="B72" s="30" t="s">
        <v>418</v>
      </c>
      <c r="C72" s="300"/>
      <c r="D72" s="300"/>
      <c r="E72" s="300"/>
      <c r="F72" s="300"/>
      <c r="G72" s="298"/>
      <c r="H72" s="298"/>
      <c r="I72" s="291"/>
      <c r="L72" s="390">
        <f t="shared" si="4"/>
        <v>0</v>
      </c>
      <c r="O72" s="385">
        <f t="shared" si="3"/>
        <v>0</v>
      </c>
    </row>
    <row r="73" spans="1:16" s="286" customFormat="1" ht="36" customHeight="1" x14ac:dyDescent="0.3">
      <c r="A73" s="283" t="s">
        <v>100</v>
      </c>
      <c r="B73" s="43" t="s">
        <v>552</v>
      </c>
      <c r="C73" s="289"/>
      <c r="D73" s="289">
        <v>476412000</v>
      </c>
      <c r="E73" s="289">
        <v>6194000</v>
      </c>
      <c r="F73" s="289">
        <f>'[5]Biểu hợp tổng số 1 '!$C$180</f>
        <v>1356755305</v>
      </c>
      <c r="G73" s="290"/>
      <c r="H73" s="290"/>
      <c r="I73" s="291">
        <f>F73/D73</f>
        <v>2.8478613154160684</v>
      </c>
      <c r="J73" s="285"/>
      <c r="K73" s="285"/>
      <c r="L73" s="412"/>
      <c r="O73" s="413"/>
    </row>
    <row r="74" spans="1:16" s="286" customFormat="1" ht="36" customHeight="1" x14ac:dyDescent="0.3">
      <c r="A74" s="283" t="s">
        <v>316</v>
      </c>
      <c r="B74" s="43" t="s">
        <v>553</v>
      </c>
      <c r="C74" s="289"/>
      <c r="D74" s="289">
        <v>43026516242</v>
      </c>
      <c r="E74" s="289"/>
      <c r="F74" s="289"/>
      <c r="G74" s="290"/>
      <c r="H74" s="290"/>
      <c r="I74" s="291">
        <f>F74/D74</f>
        <v>0</v>
      </c>
      <c r="J74" s="285"/>
      <c r="K74" s="285"/>
      <c r="L74" s="412"/>
      <c r="O74" s="413"/>
    </row>
    <row r="75" spans="1:16" s="286" customFormat="1" ht="18.75" x14ac:dyDescent="0.3">
      <c r="A75" s="406" t="s">
        <v>317</v>
      </c>
      <c r="B75" s="414" t="s">
        <v>110</v>
      </c>
      <c r="C75" s="415"/>
      <c r="D75" s="416">
        <v>3327081712</v>
      </c>
      <c r="E75" s="416">
        <v>879084526</v>
      </c>
      <c r="F75" s="416">
        <f>'[5]Biểu hợp tổng số 1 '!$C$131</f>
        <v>3826266492</v>
      </c>
      <c r="G75" s="406"/>
      <c r="H75" s="406"/>
      <c r="I75" s="291">
        <f>F75/D75</f>
        <v>1.1500368260267122</v>
      </c>
      <c r="J75" s="285"/>
      <c r="K75" s="285"/>
    </row>
    <row r="76" spans="1:16" ht="18.75" x14ac:dyDescent="0.25">
      <c r="B76" s="417"/>
      <c r="C76" s="418"/>
    </row>
    <row r="77" spans="1:16" x14ac:dyDescent="0.25">
      <c r="D77" s="372"/>
      <c r="F77" s="372"/>
    </row>
  </sheetData>
  <mergeCells count="10">
    <mergeCell ref="D4:D5"/>
    <mergeCell ref="E4:E5"/>
    <mergeCell ref="F4:F5"/>
    <mergeCell ref="G4:I4"/>
    <mergeCell ref="A1:I1"/>
    <mergeCell ref="A2:I2"/>
    <mergeCell ref="A3:I3"/>
    <mergeCell ref="A4:A5"/>
    <mergeCell ref="B4:B5"/>
    <mergeCell ref="C4:C5"/>
  </mergeCells>
  <phoneticPr fontId="9" type="noConversion"/>
  <pageMargins left="0.55118110236220474" right="0.31496062992125984" top="0.51181102362204722" bottom="0.51181102362204722" header="0.51181102362204722" footer="0.51181102362204722"/>
  <pageSetup paperSize="9" scale="80" orientation="landscape" horizontalDpi="300"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view="pageBreakPreview" topLeftCell="A13" zoomScale="60" zoomScaleNormal="100" workbookViewId="0">
      <selection activeCell="H12" sqref="H12"/>
    </sheetView>
  </sheetViews>
  <sheetFormatPr defaultColWidth="11.7109375" defaultRowHeight="15.75" x14ac:dyDescent="0.25"/>
  <cols>
    <col min="1" max="1" width="7.85546875" style="423" customWidth="1"/>
    <col min="2" max="2" width="28.85546875" style="423" customWidth="1"/>
    <col min="3" max="3" width="19.42578125" style="423" customWidth="1"/>
    <col min="4" max="4" width="16" style="423" customWidth="1"/>
    <col min="5" max="5" width="19.42578125" style="423" customWidth="1"/>
    <col min="6" max="6" width="19.7109375" style="305" customWidth="1"/>
    <col min="7" max="7" width="16.85546875" style="305" customWidth="1"/>
    <col min="8" max="8" width="19" style="305" customWidth="1"/>
    <col min="9" max="9" width="19.85546875" style="305" customWidth="1"/>
    <col min="10" max="10" width="19.28515625" style="423" customWidth="1"/>
    <col min="11" max="11" width="15.85546875" style="305" customWidth="1"/>
    <col min="12" max="12" width="19.85546875" style="305" customWidth="1"/>
    <col min="13" max="13" width="17.85546875" style="305" customWidth="1"/>
    <col min="14" max="14" width="10" style="422" customWidth="1"/>
    <col min="15" max="16" width="10" style="423" customWidth="1"/>
    <col min="17" max="17" width="10" style="422" customWidth="1"/>
    <col min="18" max="19" width="10" style="423" customWidth="1"/>
    <col min="20" max="256" width="11.7109375" style="423"/>
    <col min="257" max="257" width="7.85546875" style="423" customWidth="1"/>
    <col min="258" max="258" width="28.85546875" style="423" customWidth="1"/>
    <col min="259" max="259" width="19.42578125" style="423" customWidth="1"/>
    <col min="260" max="260" width="16" style="423" customWidth="1"/>
    <col min="261" max="261" width="18.5703125" style="423" customWidth="1"/>
    <col min="262" max="262" width="18.7109375" style="423" customWidth="1"/>
    <col min="263" max="263" width="16.140625" style="423" customWidth="1"/>
    <col min="264" max="264" width="18.7109375" style="423" customWidth="1"/>
    <col min="265" max="265" width="17.42578125" style="423" customWidth="1"/>
    <col min="266" max="266" width="19.28515625" style="423" customWidth="1"/>
    <col min="267" max="267" width="15.85546875" style="423" customWidth="1"/>
    <col min="268" max="268" width="18.7109375" style="423" customWidth="1"/>
    <col min="269" max="269" width="17.85546875" style="423" customWidth="1"/>
    <col min="270" max="275" width="10" style="423" customWidth="1"/>
    <col min="276" max="512" width="11.7109375" style="423"/>
    <col min="513" max="513" width="7.85546875" style="423" customWidth="1"/>
    <col min="514" max="514" width="28.85546875" style="423" customWidth="1"/>
    <col min="515" max="515" width="19.42578125" style="423" customWidth="1"/>
    <col min="516" max="516" width="16" style="423" customWidth="1"/>
    <col min="517" max="517" width="18.5703125" style="423" customWidth="1"/>
    <col min="518" max="518" width="18.7109375" style="423" customWidth="1"/>
    <col min="519" max="519" width="16.140625" style="423" customWidth="1"/>
    <col min="520" max="520" width="18.7109375" style="423" customWidth="1"/>
    <col min="521" max="521" width="17.42578125" style="423" customWidth="1"/>
    <col min="522" max="522" width="19.28515625" style="423" customWidth="1"/>
    <col min="523" max="523" width="15.85546875" style="423" customWidth="1"/>
    <col min="524" max="524" width="18.7109375" style="423" customWidth="1"/>
    <col min="525" max="525" width="17.85546875" style="423" customWidth="1"/>
    <col min="526" max="531" width="10" style="423" customWidth="1"/>
    <col min="532" max="768" width="11.7109375" style="423"/>
    <col min="769" max="769" width="7.85546875" style="423" customWidth="1"/>
    <col min="770" max="770" width="28.85546875" style="423" customWidth="1"/>
    <col min="771" max="771" width="19.42578125" style="423" customWidth="1"/>
    <col min="772" max="772" width="16" style="423" customWidth="1"/>
    <col min="773" max="773" width="18.5703125" style="423" customWidth="1"/>
    <col min="774" max="774" width="18.7109375" style="423" customWidth="1"/>
    <col min="775" max="775" width="16.140625" style="423" customWidth="1"/>
    <col min="776" max="776" width="18.7109375" style="423" customWidth="1"/>
    <col min="777" max="777" width="17.42578125" style="423" customWidth="1"/>
    <col min="778" max="778" width="19.28515625" style="423" customWidth="1"/>
    <col min="779" max="779" width="15.85546875" style="423" customWidth="1"/>
    <col min="780" max="780" width="18.7109375" style="423" customWidth="1"/>
    <col min="781" max="781" width="17.85546875" style="423" customWidth="1"/>
    <col min="782" max="787" width="10" style="423" customWidth="1"/>
    <col min="788" max="1024" width="11.7109375" style="423"/>
    <col min="1025" max="1025" width="7.85546875" style="423" customWidth="1"/>
    <col min="1026" max="1026" width="28.85546875" style="423" customWidth="1"/>
    <col min="1027" max="1027" width="19.42578125" style="423" customWidth="1"/>
    <col min="1028" max="1028" width="16" style="423" customWidth="1"/>
    <col min="1029" max="1029" width="18.5703125" style="423" customWidth="1"/>
    <col min="1030" max="1030" width="18.7109375" style="423" customWidth="1"/>
    <col min="1031" max="1031" width="16.140625" style="423" customWidth="1"/>
    <col min="1032" max="1032" width="18.7109375" style="423" customWidth="1"/>
    <col min="1033" max="1033" width="17.42578125" style="423" customWidth="1"/>
    <col min="1034" max="1034" width="19.28515625" style="423" customWidth="1"/>
    <col min="1035" max="1035" width="15.85546875" style="423" customWidth="1"/>
    <col min="1036" max="1036" width="18.7109375" style="423" customWidth="1"/>
    <col min="1037" max="1037" width="17.85546875" style="423" customWidth="1"/>
    <col min="1038" max="1043" width="10" style="423" customWidth="1"/>
    <col min="1044" max="1280" width="11.7109375" style="423"/>
    <col min="1281" max="1281" width="7.85546875" style="423" customWidth="1"/>
    <col min="1282" max="1282" width="28.85546875" style="423" customWidth="1"/>
    <col min="1283" max="1283" width="19.42578125" style="423" customWidth="1"/>
    <col min="1284" max="1284" width="16" style="423" customWidth="1"/>
    <col min="1285" max="1285" width="18.5703125" style="423" customWidth="1"/>
    <col min="1286" max="1286" width="18.7109375" style="423" customWidth="1"/>
    <col min="1287" max="1287" width="16.140625" style="423" customWidth="1"/>
    <col min="1288" max="1288" width="18.7109375" style="423" customWidth="1"/>
    <col min="1289" max="1289" width="17.42578125" style="423" customWidth="1"/>
    <col min="1290" max="1290" width="19.28515625" style="423" customWidth="1"/>
    <col min="1291" max="1291" width="15.85546875" style="423" customWidth="1"/>
    <col min="1292" max="1292" width="18.7109375" style="423" customWidth="1"/>
    <col min="1293" max="1293" width="17.85546875" style="423" customWidth="1"/>
    <col min="1294" max="1299" width="10" style="423" customWidth="1"/>
    <col min="1300" max="1536" width="11.7109375" style="423"/>
    <col min="1537" max="1537" width="7.85546875" style="423" customWidth="1"/>
    <col min="1538" max="1538" width="28.85546875" style="423" customWidth="1"/>
    <col min="1539" max="1539" width="19.42578125" style="423" customWidth="1"/>
    <col min="1540" max="1540" width="16" style="423" customWidth="1"/>
    <col min="1541" max="1541" width="18.5703125" style="423" customWidth="1"/>
    <col min="1542" max="1542" width="18.7109375" style="423" customWidth="1"/>
    <col min="1543" max="1543" width="16.140625" style="423" customWidth="1"/>
    <col min="1544" max="1544" width="18.7109375" style="423" customWidth="1"/>
    <col min="1545" max="1545" width="17.42578125" style="423" customWidth="1"/>
    <col min="1546" max="1546" width="19.28515625" style="423" customWidth="1"/>
    <col min="1547" max="1547" width="15.85546875" style="423" customWidth="1"/>
    <col min="1548" max="1548" width="18.7109375" style="423" customWidth="1"/>
    <col min="1549" max="1549" width="17.85546875" style="423" customWidth="1"/>
    <col min="1550" max="1555" width="10" style="423" customWidth="1"/>
    <col min="1556" max="1792" width="11.7109375" style="423"/>
    <col min="1793" max="1793" width="7.85546875" style="423" customWidth="1"/>
    <col min="1794" max="1794" width="28.85546875" style="423" customWidth="1"/>
    <col min="1795" max="1795" width="19.42578125" style="423" customWidth="1"/>
    <col min="1796" max="1796" width="16" style="423" customWidth="1"/>
    <col min="1797" max="1797" width="18.5703125" style="423" customWidth="1"/>
    <col min="1798" max="1798" width="18.7109375" style="423" customWidth="1"/>
    <col min="1799" max="1799" width="16.140625" style="423" customWidth="1"/>
    <col min="1800" max="1800" width="18.7109375" style="423" customWidth="1"/>
    <col min="1801" max="1801" width="17.42578125" style="423" customWidth="1"/>
    <col min="1802" max="1802" width="19.28515625" style="423" customWidth="1"/>
    <col min="1803" max="1803" width="15.85546875" style="423" customWidth="1"/>
    <col min="1804" max="1804" width="18.7109375" style="423" customWidth="1"/>
    <col min="1805" max="1805" width="17.85546875" style="423" customWidth="1"/>
    <col min="1806" max="1811" width="10" style="423" customWidth="1"/>
    <col min="1812" max="2048" width="11.7109375" style="423"/>
    <col min="2049" max="2049" width="7.85546875" style="423" customWidth="1"/>
    <col min="2050" max="2050" width="28.85546875" style="423" customWidth="1"/>
    <col min="2051" max="2051" width="19.42578125" style="423" customWidth="1"/>
    <col min="2052" max="2052" width="16" style="423" customWidth="1"/>
    <col min="2053" max="2053" width="18.5703125" style="423" customWidth="1"/>
    <col min="2054" max="2054" width="18.7109375" style="423" customWidth="1"/>
    <col min="2055" max="2055" width="16.140625" style="423" customWidth="1"/>
    <col min="2056" max="2056" width="18.7109375" style="423" customWidth="1"/>
    <col min="2057" max="2057" width="17.42578125" style="423" customWidth="1"/>
    <col min="2058" max="2058" width="19.28515625" style="423" customWidth="1"/>
    <col min="2059" max="2059" width="15.85546875" style="423" customWidth="1"/>
    <col min="2060" max="2060" width="18.7109375" style="423" customWidth="1"/>
    <col min="2061" max="2061" width="17.85546875" style="423" customWidth="1"/>
    <col min="2062" max="2067" width="10" style="423" customWidth="1"/>
    <col min="2068" max="2304" width="11.7109375" style="423"/>
    <col min="2305" max="2305" width="7.85546875" style="423" customWidth="1"/>
    <col min="2306" max="2306" width="28.85546875" style="423" customWidth="1"/>
    <col min="2307" max="2307" width="19.42578125" style="423" customWidth="1"/>
    <col min="2308" max="2308" width="16" style="423" customWidth="1"/>
    <col min="2309" max="2309" width="18.5703125" style="423" customWidth="1"/>
    <col min="2310" max="2310" width="18.7109375" style="423" customWidth="1"/>
    <col min="2311" max="2311" width="16.140625" style="423" customWidth="1"/>
    <col min="2312" max="2312" width="18.7109375" style="423" customWidth="1"/>
    <col min="2313" max="2313" width="17.42578125" style="423" customWidth="1"/>
    <col min="2314" max="2314" width="19.28515625" style="423" customWidth="1"/>
    <col min="2315" max="2315" width="15.85546875" style="423" customWidth="1"/>
    <col min="2316" max="2316" width="18.7109375" style="423" customWidth="1"/>
    <col min="2317" max="2317" width="17.85546875" style="423" customWidth="1"/>
    <col min="2318" max="2323" width="10" style="423" customWidth="1"/>
    <col min="2324" max="2560" width="11.7109375" style="423"/>
    <col min="2561" max="2561" width="7.85546875" style="423" customWidth="1"/>
    <col min="2562" max="2562" width="28.85546875" style="423" customWidth="1"/>
    <col min="2563" max="2563" width="19.42578125" style="423" customWidth="1"/>
    <col min="2564" max="2564" width="16" style="423" customWidth="1"/>
    <col min="2565" max="2565" width="18.5703125" style="423" customWidth="1"/>
    <col min="2566" max="2566" width="18.7109375" style="423" customWidth="1"/>
    <col min="2567" max="2567" width="16.140625" style="423" customWidth="1"/>
    <col min="2568" max="2568" width="18.7109375" style="423" customWidth="1"/>
    <col min="2569" max="2569" width="17.42578125" style="423" customWidth="1"/>
    <col min="2570" max="2570" width="19.28515625" style="423" customWidth="1"/>
    <col min="2571" max="2571" width="15.85546875" style="423" customWidth="1"/>
    <col min="2572" max="2572" width="18.7109375" style="423" customWidth="1"/>
    <col min="2573" max="2573" width="17.85546875" style="423" customWidth="1"/>
    <col min="2574" max="2579" width="10" style="423" customWidth="1"/>
    <col min="2580" max="2816" width="11.7109375" style="423"/>
    <col min="2817" max="2817" width="7.85546875" style="423" customWidth="1"/>
    <col min="2818" max="2818" width="28.85546875" style="423" customWidth="1"/>
    <col min="2819" max="2819" width="19.42578125" style="423" customWidth="1"/>
    <col min="2820" max="2820" width="16" style="423" customWidth="1"/>
    <col min="2821" max="2821" width="18.5703125" style="423" customWidth="1"/>
    <col min="2822" max="2822" width="18.7109375" style="423" customWidth="1"/>
    <col min="2823" max="2823" width="16.140625" style="423" customWidth="1"/>
    <col min="2824" max="2824" width="18.7109375" style="423" customWidth="1"/>
    <col min="2825" max="2825" width="17.42578125" style="423" customWidth="1"/>
    <col min="2826" max="2826" width="19.28515625" style="423" customWidth="1"/>
    <col min="2827" max="2827" width="15.85546875" style="423" customWidth="1"/>
    <col min="2828" max="2828" width="18.7109375" style="423" customWidth="1"/>
    <col min="2829" max="2829" width="17.85546875" style="423" customWidth="1"/>
    <col min="2830" max="2835" width="10" style="423" customWidth="1"/>
    <col min="2836" max="3072" width="11.7109375" style="423"/>
    <col min="3073" max="3073" width="7.85546875" style="423" customWidth="1"/>
    <col min="3074" max="3074" width="28.85546875" style="423" customWidth="1"/>
    <col min="3075" max="3075" width="19.42578125" style="423" customWidth="1"/>
    <col min="3076" max="3076" width="16" style="423" customWidth="1"/>
    <col min="3077" max="3077" width="18.5703125" style="423" customWidth="1"/>
    <col min="3078" max="3078" width="18.7109375" style="423" customWidth="1"/>
    <col min="3079" max="3079" width="16.140625" style="423" customWidth="1"/>
    <col min="3080" max="3080" width="18.7109375" style="423" customWidth="1"/>
    <col min="3081" max="3081" width="17.42578125" style="423" customWidth="1"/>
    <col min="3082" max="3082" width="19.28515625" style="423" customWidth="1"/>
    <col min="3083" max="3083" width="15.85546875" style="423" customWidth="1"/>
    <col min="3084" max="3084" width="18.7109375" style="423" customWidth="1"/>
    <col min="3085" max="3085" width="17.85546875" style="423" customWidth="1"/>
    <col min="3086" max="3091" width="10" style="423" customWidth="1"/>
    <col min="3092" max="3328" width="11.7109375" style="423"/>
    <col min="3329" max="3329" width="7.85546875" style="423" customWidth="1"/>
    <col min="3330" max="3330" width="28.85546875" style="423" customWidth="1"/>
    <col min="3331" max="3331" width="19.42578125" style="423" customWidth="1"/>
    <col min="3332" max="3332" width="16" style="423" customWidth="1"/>
    <col min="3333" max="3333" width="18.5703125" style="423" customWidth="1"/>
    <col min="3334" max="3334" width="18.7109375" style="423" customWidth="1"/>
    <col min="3335" max="3335" width="16.140625" style="423" customWidth="1"/>
    <col min="3336" max="3336" width="18.7109375" style="423" customWidth="1"/>
    <col min="3337" max="3337" width="17.42578125" style="423" customWidth="1"/>
    <col min="3338" max="3338" width="19.28515625" style="423" customWidth="1"/>
    <col min="3339" max="3339" width="15.85546875" style="423" customWidth="1"/>
    <col min="3340" max="3340" width="18.7109375" style="423" customWidth="1"/>
    <col min="3341" max="3341" width="17.85546875" style="423" customWidth="1"/>
    <col min="3342" max="3347" width="10" style="423" customWidth="1"/>
    <col min="3348" max="3584" width="11.7109375" style="423"/>
    <col min="3585" max="3585" width="7.85546875" style="423" customWidth="1"/>
    <col min="3586" max="3586" width="28.85546875" style="423" customWidth="1"/>
    <col min="3587" max="3587" width="19.42578125" style="423" customWidth="1"/>
    <col min="3588" max="3588" width="16" style="423" customWidth="1"/>
    <col min="3589" max="3589" width="18.5703125" style="423" customWidth="1"/>
    <col min="3590" max="3590" width="18.7109375" style="423" customWidth="1"/>
    <col min="3591" max="3591" width="16.140625" style="423" customWidth="1"/>
    <col min="3592" max="3592" width="18.7109375" style="423" customWidth="1"/>
    <col min="3593" max="3593" width="17.42578125" style="423" customWidth="1"/>
    <col min="3594" max="3594" width="19.28515625" style="423" customWidth="1"/>
    <col min="3595" max="3595" width="15.85546875" style="423" customWidth="1"/>
    <col min="3596" max="3596" width="18.7109375" style="423" customWidth="1"/>
    <col min="3597" max="3597" width="17.85546875" style="423" customWidth="1"/>
    <col min="3598" max="3603" width="10" style="423" customWidth="1"/>
    <col min="3604" max="3840" width="11.7109375" style="423"/>
    <col min="3841" max="3841" width="7.85546875" style="423" customWidth="1"/>
    <col min="3842" max="3842" width="28.85546875" style="423" customWidth="1"/>
    <col min="3843" max="3843" width="19.42578125" style="423" customWidth="1"/>
    <col min="3844" max="3844" width="16" style="423" customWidth="1"/>
    <col min="3845" max="3845" width="18.5703125" style="423" customWidth="1"/>
    <col min="3846" max="3846" width="18.7109375" style="423" customWidth="1"/>
    <col min="3847" max="3847" width="16.140625" style="423" customWidth="1"/>
    <col min="3848" max="3848" width="18.7109375" style="423" customWidth="1"/>
    <col min="3849" max="3849" width="17.42578125" style="423" customWidth="1"/>
    <col min="3850" max="3850" width="19.28515625" style="423" customWidth="1"/>
    <col min="3851" max="3851" width="15.85546875" style="423" customWidth="1"/>
    <col min="3852" max="3852" width="18.7109375" style="423" customWidth="1"/>
    <col min="3853" max="3853" width="17.85546875" style="423" customWidth="1"/>
    <col min="3854" max="3859" width="10" style="423" customWidth="1"/>
    <col min="3860" max="4096" width="11.7109375" style="423"/>
    <col min="4097" max="4097" width="7.85546875" style="423" customWidth="1"/>
    <col min="4098" max="4098" width="28.85546875" style="423" customWidth="1"/>
    <col min="4099" max="4099" width="19.42578125" style="423" customWidth="1"/>
    <col min="4100" max="4100" width="16" style="423" customWidth="1"/>
    <col min="4101" max="4101" width="18.5703125" style="423" customWidth="1"/>
    <col min="4102" max="4102" width="18.7109375" style="423" customWidth="1"/>
    <col min="4103" max="4103" width="16.140625" style="423" customWidth="1"/>
    <col min="4104" max="4104" width="18.7109375" style="423" customWidth="1"/>
    <col min="4105" max="4105" width="17.42578125" style="423" customWidth="1"/>
    <col min="4106" max="4106" width="19.28515625" style="423" customWidth="1"/>
    <col min="4107" max="4107" width="15.85546875" style="423" customWidth="1"/>
    <col min="4108" max="4108" width="18.7109375" style="423" customWidth="1"/>
    <col min="4109" max="4109" width="17.85546875" style="423" customWidth="1"/>
    <col min="4110" max="4115" width="10" style="423" customWidth="1"/>
    <col min="4116" max="4352" width="11.7109375" style="423"/>
    <col min="4353" max="4353" width="7.85546875" style="423" customWidth="1"/>
    <col min="4354" max="4354" width="28.85546875" style="423" customWidth="1"/>
    <col min="4355" max="4355" width="19.42578125" style="423" customWidth="1"/>
    <col min="4356" max="4356" width="16" style="423" customWidth="1"/>
    <col min="4357" max="4357" width="18.5703125" style="423" customWidth="1"/>
    <col min="4358" max="4358" width="18.7109375" style="423" customWidth="1"/>
    <col min="4359" max="4359" width="16.140625" style="423" customWidth="1"/>
    <col min="4360" max="4360" width="18.7109375" style="423" customWidth="1"/>
    <col min="4361" max="4361" width="17.42578125" style="423" customWidth="1"/>
    <col min="4362" max="4362" width="19.28515625" style="423" customWidth="1"/>
    <col min="4363" max="4363" width="15.85546875" style="423" customWidth="1"/>
    <col min="4364" max="4364" width="18.7109375" style="423" customWidth="1"/>
    <col min="4365" max="4365" width="17.85546875" style="423" customWidth="1"/>
    <col min="4366" max="4371" width="10" style="423" customWidth="1"/>
    <col min="4372" max="4608" width="11.7109375" style="423"/>
    <col min="4609" max="4609" width="7.85546875" style="423" customWidth="1"/>
    <col min="4610" max="4610" width="28.85546875" style="423" customWidth="1"/>
    <col min="4611" max="4611" width="19.42578125" style="423" customWidth="1"/>
    <col min="4612" max="4612" width="16" style="423" customWidth="1"/>
    <col min="4613" max="4613" width="18.5703125" style="423" customWidth="1"/>
    <col min="4614" max="4614" width="18.7109375" style="423" customWidth="1"/>
    <col min="4615" max="4615" width="16.140625" style="423" customWidth="1"/>
    <col min="4616" max="4616" width="18.7109375" style="423" customWidth="1"/>
    <col min="4617" max="4617" width="17.42578125" style="423" customWidth="1"/>
    <col min="4618" max="4618" width="19.28515625" style="423" customWidth="1"/>
    <col min="4619" max="4619" width="15.85546875" style="423" customWidth="1"/>
    <col min="4620" max="4620" width="18.7109375" style="423" customWidth="1"/>
    <col min="4621" max="4621" width="17.85546875" style="423" customWidth="1"/>
    <col min="4622" max="4627" width="10" style="423" customWidth="1"/>
    <col min="4628" max="4864" width="11.7109375" style="423"/>
    <col min="4865" max="4865" width="7.85546875" style="423" customWidth="1"/>
    <col min="4866" max="4866" width="28.85546875" style="423" customWidth="1"/>
    <col min="4867" max="4867" width="19.42578125" style="423" customWidth="1"/>
    <col min="4868" max="4868" width="16" style="423" customWidth="1"/>
    <col min="4869" max="4869" width="18.5703125" style="423" customWidth="1"/>
    <col min="4870" max="4870" width="18.7109375" style="423" customWidth="1"/>
    <col min="4871" max="4871" width="16.140625" style="423" customWidth="1"/>
    <col min="4872" max="4872" width="18.7109375" style="423" customWidth="1"/>
    <col min="4873" max="4873" width="17.42578125" style="423" customWidth="1"/>
    <col min="4874" max="4874" width="19.28515625" style="423" customWidth="1"/>
    <col min="4875" max="4875" width="15.85546875" style="423" customWidth="1"/>
    <col min="4876" max="4876" width="18.7109375" style="423" customWidth="1"/>
    <col min="4877" max="4877" width="17.85546875" style="423" customWidth="1"/>
    <col min="4878" max="4883" width="10" style="423" customWidth="1"/>
    <col min="4884" max="5120" width="11.7109375" style="423"/>
    <col min="5121" max="5121" width="7.85546875" style="423" customWidth="1"/>
    <col min="5122" max="5122" width="28.85546875" style="423" customWidth="1"/>
    <col min="5123" max="5123" width="19.42578125" style="423" customWidth="1"/>
    <col min="5124" max="5124" width="16" style="423" customWidth="1"/>
    <col min="5125" max="5125" width="18.5703125" style="423" customWidth="1"/>
    <col min="5126" max="5126" width="18.7109375" style="423" customWidth="1"/>
    <col min="5127" max="5127" width="16.140625" style="423" customWidth="1"/>
    <col min="5128" max="5128" width="18.7109375" style="423" customWidth="1"/>
    <col min="5129" max="5129" width="17.42578125" style="423" customWidth="1"/>
    <col min="5130" max="5130" width="19.28515625" style="423" customWidth="1"/>
    <col min="5131" max="5131" width="15.85546875" style="423" customWidth="1"/>
    <col min="5132" max="5132" width="18.7109375" style="423" customWidth="1"/>
    <col min="5133" max="5133" width="17.85546875" style="423" customWidth="1"/>
    <col min="5134" max="5139" width="10" style="423" customWidth="1"/>
    <col min="5140" max="5376" width="11.7109375" style="423"/>
    <col min="5377" max="5377" width="7.85546875" style="423" customWidth="1"/>
    <col min="5378" max="5378" width="28.85546875" style="423" customWidth="1"/>
    <col min="5379" max="5379" width="19.42578125" style="423" customWidth="1"/>
    <col min="5380" max="5380" width="16" style="423" customWidth="1"/>
    <col min="5381" max="5381" width="18.5703125" style="423" customWidth="1"/>
    <col min="5382" max="5382" width="18.7109375" style="423" customWidth="1"/>
    <col min="5383" max="5383" width="16.140625" style="423" customWidth="1"/>
    <col min="5384" max="5384" width="18.7109375" style="423" customWidth="1"/>
    <col min="5385" max="5385" width="17.42578125" style="423" customWidth="1"/>
    <col min="5386" max="5386" width="19.28515625" style="423" customWidth="1"/>
    <col min="5387" max="5387" width="15.85546875" style="423" customWidth="1"/>
    <col min="5388" max="5388" width="18.7109375" style="423" customWidth="1"/>
    <col min="5389" max="5389" width="17.85546875" style="423" customWidth="1"/>
    <col min="5390" max="5395" width="10" style="423" customWidth="1"/>
    <col min="5396" max="5632" width="11.7109375" style="423"/>
    <col min="5633" max="5633" width="7.85546875" style="423" customWidth="1"/>
    <col min="5634" max="5634" width="28.85546875" style="423" customWidth="1"/>
    <col min="5635" max="5635" width="19.42578125" style="423" customWidth="1"/>
    <col min="5636" max="5636" width="16" style="423" customWidth="1"/>
    <col min="5637" max="5637" width="18.5703125" style="423" customWidth="1"/>
    <col min="5638" max="5638" width="18.7109375" style="423" customWidth="1"/>
    <col min="5639" max="5639" width="16.140625" style="423" customWidth="1"/>
    <col min="5640" max="5640" width="18.7109375" style="423" customWidth="1"/>
    <col min="5641" max="5641" width="17.42578125" style="423" customWidth="1"/>
    <col min="5642" max="5642" width="19.28515625" style="423" customWidth="1"/>
    <col min="5643" max="5643" width="15.85546875" style="423" customWidth="1"/>
    <col min="5644" max="5644" width="18.7109375" style="423" customWidth="1"/>
    <col min="5645" max="5645" width="17.85546875" style="423" customWidth="1"/>
    <col min="5646" max="5651" width="10" style="423" customWidth="1"/>
    <col min="5652" max="5888" width="11.7109375" style="423"/>
    <col min="5889" max="5889" width="7.85546875" style="423" customWidth="1"/>
    <col min="5890" max="5890" width="28.85546875" style="423" customWidth="1"/>
    <col min="5891" max="5891" width="19.42578125" style="423" customWidth="1"/>
    <col min="5892" max="5892" width="16" style="423" customWidth="1"/>
    <col min="5893" max="5893" width="18.5703125" style="423" customWidth="1"/>
    <col min="5894" max="5894" width="18.7109375" style="423" customWidth="1"/>
    <col min="5895" max="5895" width="16.140625" style="423" customWidth="1"/>
    <col min="5896" max="5896" width="18.7109375" style="423" customWidth="1"/>
    <col min="5897" max="5897" width="17.42578125" style="423" customWidth="1"/>
    <col min="5898" max="5898" width="19.28515625" style="423" customWidth="1"/>
    <col min="5899" max="5899" width="15.85546875" style="423" customWidth="1"/>
    <col min="5900" max="5900" width="18.7109375" style="423" customWidth="1"/>
    <col min="5901" max="5901" width="17.85546875" style="423" customWidth="1"/>
    <col min="5902" max="5907" width="10" style="423" customWidth="1"/>
    <col min="5908" max="6144" width="11.7109375" style="423"/>
    <col min="6145" max="6145" width="7.85546875" style="423" customWidth="1"/>
    <col min="6146" max="6146" width="28.85546875" style="423" customWidth="1"/>
    <col min="6147" max="6147" width="19.42578125" style="423" customWidth="1"/>
    <col min="6148" max="6148" width="16" style="423" customWidth="1"/>
    <col min="6149" max="6149" width="18.5703125" style="423" customWidth="1"/>
    <col min="6150" max="6150" width="18.7109375" style="423" customWidth="1"/>
    <col min="6151" max="6151" width="16.140625" style="423" customWidth="1"/>
    <col min="6152" max="6152" width="18.7109375" style="423" customWidth="1"/>
    <col min="6153" max="6153" width="17.42578125" style="423" customWidth="1"/>
    <col min="6154" max="6154" width="19.28515625" style="423" customWidth="1"/>
    <col min="6155" max="6155" width="15.85546875" style="423" customWidth="1"/>
    <col min="6156" max="6156" width="18.7109375" style="423" customWidth="1"/>
    <col min="6157" max="6157" width="17.85546875" style="423" customWidth="1"/>
    <col min="6158" max="6163" width="10" style="423" customWidth="1"/>
    <col min="6164" max="6400" width="11.7109375" style="423"/>
    <col min="6401" max="6401" width="7.85546875" style="423" customWidth="1"/>
    <col min="6402" max="6402" width="28.85546875" style="423" customWidth="1"/>
    <col min="6403" max="6403" width="19.42578125" style="423" customWidth="1"/>
    <col min="6404" max="6404" width="16" style="423" customWidth="1"/>
    <col min="6405" max="6405" width="18.5703125" style="423" customWidth="1"/>
    <col min="6406" max="6406" width="18.7109375" style="423" customWidth="1"/>
    <col min="6407" max="6407" width="16.140625" style="423" customWidth="1"/>
    <col min="6408" max="6408" width="18.7109375" style="423" customWidth="1"/>
    <col min="6409" max="6409" width="17.42578125" style="423" customWidth="1"/>
    <col min="6410" max="6410" width="19.28515625" style="423" customWidth="1"/>
    <col min="6411" max="6411" width="15.85546875" style="423" customWidth="1"/>
    <col min="6412" max="6412" width="18.7109375" style="423" customWidth="1"/>
    <col min="6413" max="6413" width="17.85546875" style="423" customWidth="1"/>
    <col min="6414" max="6419" width="10" style="423" customWidth="1"/>
    <col min="6420" max="6656" width="11.7109375" style="423"/>
    <col min="6657" max="6657" width="7.85546875" style="423" customWidth="1"/>
    <col min="6658" max="6658" width="28.85546875" style="423" customWidth="1"/>
    <col min="6659" max="6659" width="19.42578125" style="423" customWidth="1"/>
    <col min="6660" max="6660" width="16" style="423" customWidth="1"/>
    <col min="6661" max="6661" width="18.5703125" style="423" customWidth="1"/>
    <col min="6662" max="6662" width="18.7109375" style="423" customWidth="1"/>
    <col min="6663" max="6663" width="16.140625" style="423" customWidth="1"/>
    <col min="6664" max="6664" width="18.7109375" style="423" customWidth="1"/>
    <col min="6665" max="6665" width="17.42578125" style="423" customWidth="1"/>
    <col min="6666" max="6666" width="19.28515625" style="423" customWidth="1"/>
    <col min="6667" max="6667" width="15.85546875" style="423" customWidth="1"/>
    <col min="6668" max="6668" width="18.7109375" style="423" customWidth="1"/>
    <col min="6669" max="6669" width="17.85546875" style="423" customWidth="1"/>
    <col min="6670" max="6675" width="10" style="423" customWidth="1"/>
    <col min="6676" max="6912" width="11.7109375" style="423"/>
    <col min="6913" max="6913" width="7.85546875" style="423" customWidth="1"/>
    <col min="6914" max="6914" width="28.85546875" style="423" customWidth="1"/>
    <col min="6915" max="6915" width="19.42578125" style="423" customWidth="1"/>
    <col min="6916" max="6916" width="16" style="423" customWidth="1"/>
    <col min="6917" max="6917" width="18.5703125" style="423" customWidth="1"/>
    <col min="6918" max="6918" width="18.7109375" style="423" customWidth="1"/>
    <col min="6919" max="6919" width="16.140625" style="423" customWidth="1"/>
    <col min="6920" max="6920" width="18.7109375" style="423" customWidth="1"/>
    <col min="6921" max="6921" width="17.42578125" style="423" customWidth="1"/>
    <col min="6922" max="6922" width="19.28515625" style="423" customWidth="1"/>
    <col min="6923" max="6923" width="15.85546875" style="423" customWidth="1"/>
    <col min="6924" max="6924" width="18.7109375" style="423" customWidth="1"/>
    <col min="6925" max="6925" width="17.85546875" style="423" customWidth="1"/>
    <col min="6926" max="6931" width="10" style="423" customWidth="1"/>
    <col min="6932" max="7168" width="11.7109375" style="423"/>
    <col min="7169" max="7169" width="7.85546875" style="423" customWidth="1"/>
    <col min="7170" max="7170" width="28.85546875" style="423" customWidth="1"/>
    <col min="7171" max="7171" width="19.42578125" style="423" customWidth="1"/>
    <col min="7172" max="7172" width="16" style="423" customWidth="1"/>
    <col min="7173" max="7173" width="18.5703125" style="423" customWidth="1"/>
    <col min="7174" max="7174" width="18.7109375" style="423" customWidth="1"/>
    <col min="7175" max="7175" width="16.140625" style="423" customWidth="1"/>
    <col min="7176" max="7176" width="18.7109375" style="423" customWidth="1"/>
    <col min="7177" max="7177" width="17.42578125" style="423" customWidth="1"/>
    <col min="7178" max="7178" width="19.28515625" style="423" customWidth="1"/>
    <col min="7179" max="7179" width="15.85546875" style="423" customWidth="1"/>
    <col min="7180" max="7180" width="18.7109375" style="423" customWidth="1"/>
    <col min="7181" max="7181" width="17.85546875" style="423" customWidth="1"/>
    <col min="7182" max="7187" width="10" style="423" customWidth="1"/>
    <col min="7188" max="7424" width="11.7109375" style="423"/>
    <col min="7425" max="7425" width="7.85546875" style="423" customWidth="1"/>
    <col min="7426" max="7426" width="28.85546875" style="423" customWidth="1"/>
    <col min="7427" max="7427" width="19.42578125" style="423" customWidth="1"/>
    <col min="7428" max="7428" width="16" style="423" customWidth="1"/>
    <col min="7429" max="7429" width="18.5703125" style="423" customWidth="1"/>
    <col min="7430" max="7430" width="18.7109375" style="423" customWidth="1"/>
    <col min="7431" max="7431" width="16.140625" style="423" customWidth="1"/>
    <col min="7432" max="7432" width="18.7109375" style="423" customWidth="1"/>
    <col min="7433" max="7433" width="17.42578125" style="423" customWidth="1"/>
    <col min="7434" max="7434" width="19.28515625" style="423" customWidth="1"/>
    <col min="7435" max="7435" width="15.85546875" style="423" customWidth="1"/>
    <col min="7436" max="7436" width="18.7109375" style="423" customWidth="1"/>
    <col min="7437" max="7437" width="17.85546875" style="423" customWidth="1"/>
    <col min="7438" max="7443" width="10" style="423" customWidth="1"/>
    <col min="7444" max="7680" width="11.7109375" style="423"/>
    <col min="7681" max="7681" width="7.85546875" style="423" customWidth="1"/>
    <col min="7682" max="7682" width="28.85546875" style="423" customWidth="1"/>
    <col min="7683" max="7683" width="19.42578125" style="423" customWidth="1"/>
    <col min="7684" max="7684" width="16" style="423" customWidth="1"/>
    <col min="7685" max="7685" width="18.5703125" style="423" customWidth="1"/>
    <col min="7686" max="7686" width="18.7109375" style="423" customWidth="1"/>
    <col min="7687" max="7687" width="16.140625" style="423" customWidth="1"/>
    <col min="7688" max="7688" width="18.7109375" style="423" customWidth="1"/>
    <col min="7689" max="7689" width="17.42578125" style="423" customWidth="1"/>
    <col min="7690" max="7690" width="19.28515625" style="423" customWidth="1"/>
    <col min="7691" max="7691" width="15.85546875" style="423" customWidth="1"/>
    <col min="7692" max="7692" width="18.7109375" style="423" customWidth="1"/>
    <col min="7693" max="7693" width="17.85546875" style="423" customWidth="1"/>
    <col min="7694" max="7699" width="10" style="423" customWidth="1"/>
    <col min="7700" max="7936" width="11.7109375" style="423"/>
    <col min="7937" max="7937" width="7.85546875" style="423" customWidth="1"/>
    <col min="7938" max="7938" width="28.85546875" style="423" customWidth="1"/>
    <col min="7939" max="7939" width="19.42578125" style="423" customWidth="1"/>
    <col min="7940" max="7940" width="16" style="423" customWidth="1"/>
    <col min="7941" max="7941" width="18.5703125" style="423" customWidth="1"/>
    <col min="7942" max="7942" width="18.7109375" style="423" customWidth="1"/>
    <col min="7943" max="7943" width="16.140625" style="423" customWidth="1"/>
    <col min="7944" max="7944" width="18.7109375" style="423" customWidth="1"/>
    <col min="7945" max="7945" width="17.42578125" style="423" customWidth="1"/>
    <col min="7946" max="7946" width="19.28515625" style="423" customWidth="1"/>
    <col min="7947" max="7947" width="15.85546875" style="423" customWidth="1"/>
    <col min="7948" max="7948" width="18.7109375" style="423" customWidth="1"/>
    <col min="7949" max="7949" width="17.85546875" style="423" customWidth="1"/>
    <col min="7950" max="7955" width="10" style="423" customWidth="1"/>
    <col min="7956" max="8192" width="11.7109375" style="423"/>
    <col min="8193" max="8193" width="7.85546875" style="423" customWidth="1"/>
    <col min="8194" max="8194" width="28.85546875" style="423" customWidth="1"/>
    <col min="8195" max="8195" width="19.42578125" style="423" customWidth="1"/>
    <col min="8196" max="8196" width="16" style="423" customWidth="1"/>
    <col min="8197" max="8197" width="18.5703125" style="423" customWidth="1"/>
    <col min="8198" max="8198" width="18.7109375" style="423" customWidth="1"/>
    <col min="8199" max="8199" width="16.140625" style="423" customWidth="1"/>
    <col min="8200" max="8200" width="18.7109375" style="423" customWidth="1"/>
    <col min="8201" max="8201" width="17.42578125" style="423" customWidth="1"/>
    <col min="8202" max="8202" width="19.28515625" style="423" customWidth="1"/>
    <col min="8203" max="8203" width="15.85546875" style="423" customWidth="1"/>
    <col min="8204" max="8204" width="18.7109375" style="423" customWidth="1"/>
    <col min="8205" max="8205" width="17.85546875" style="423" customWidth="1"/>
    <col min="8206" max="8211" width="10" style="423" customWidth="1"/>
    <col min="8212" max="8448" width="11.7109375" style="423"/>
    <col min="8449" max="8449" width="7.85546875" style="423" customWidth="1"/>
    <col min="8450" max="8450" width="28.85546875" style="423" customWidth="1"/>
    <col min="8451" max="8451" width="19.42578125" style="423" customWidth="1"/>
    <col min="8452" max="8452" width="16" style="423" customWidth="1"/>
    <col min="8453" max="8453" width="18.5703125" style="423" customWidth="1"/>
    <col min="8454" max="8454" width="18.7109375" style="423" customWidth="1"/>
    <col min="8455" max="8455" width="16.140625" style="423" customWidth="1"/>
    <col min="8456" max="8456" width="18.7109375" style="423" customWidth="1"/>
    <col min="8457" max="8457" width="17.42578125" style="423" customWidth="1"/>
    <col min="8458" max="8458" width="19.28515625" style="423" customWidth="1"/>
    <col min="8459" max="8459" width="15.85546875" style="423" customWidth="1"/>
    <col min="8460" max="8460" width="18.7109375" style="423" customWidth="1"/>
    <col min="8461" max="8461" width="17.85546875" style="423" customWidth="1"/>
    <col min="8462" max="8467" width="10" style="423" customWidth="1"/>
    <col min="8468" max="8704" width="11.7109375" style="423"/>
    <col min="8705" max="8705" width="7.85546875" style="423" customWidth="1"/>
    <col min="8706" max="8706" width="28.85546875" style="423" customWidth="1"/>
    <col min="8707" max="8707" width="19.42578125" style="423" customWidth="1"/>
    <col min="8708" max="8708" width="16" style="423" customWidth="1"/>
    <col min="8709" max="8709" width="18.5703125" style="423" customWidth="1"/>
    <col min="8710" max="8710" width="18.7109375" style="423" customWidth="1"/>
    <col min="8711" max="8711" width="16.140625" style="423" customWidth="1"/>
    <col min="8712" max="8712" width="18.7109375" style="423" customWidth="1"/>
    <col min="8713" max="8713" width="17.42578125" style="423" customWidth="1"/>
    <col min="8714" max="8714" width="19.28515625" style="423" customWidth="1"/>
    <col min="8715" max="8715" width="15.85546875" style="423" customWidth="1"/>
    <col min="8716" max="8716" width="18.7109375" style="423" customWidth="1"/>
    <col min="8717" max="8717" width="17.85546875" style="423" customWidth="1"/>
    <col min="8718" max="8723" width="10" style="423" customWidth="1"/>
    <col min="8724" max="8960" width="11.7109375" style="423"/>
    <col min="8961" max="8961" width="7.85546875" style="423" customWidth="1"/>
    <col min="8962" max="8962" width="28.85546875" style="423" customWidth="1"/>
    <col min="8963" max="8963" width="19.42578125" style="423" customWidth="1"/>
    <col min="8964" max="8964" width="16" style="423" customWidth="1"/>
    <col min="8965" max="8965" width="18.5703125" style="423" customWidth="1"/>
    <col min="8966" max="8966" width="18.7109375" style="423" customWidth="1"/>
    <col min="8967" max="8967" width="16.140625" style="423" customWidth="1"/>
    <col min="8968" max="8968" width="18.7109375" style="423" customWidth="1"/>
    <col min="8969" max="8969" width="17.42578125" style="423" customWidth="1"/>
    <col min="8970" max="8970" width="19.28515625" style="423" customWidth="1"/>
    <col min="8971" max="8971" width="15.85546875" style="423" customWidth="1"/>
    <col min="8972" max="8972" width="18.7109375" style="423" customWidth="1"/>
    <col min="8973" max="8973" width="17.85546875" style="423" customWidth="1"/>
    <col min="8974" max="8979" width="10" style="423" customWidth="1"/>
    <col min="8980" max="9216" width="11.7109375" style="423"/>
    <col min="9217" max="9217" width="7.85546875" style="423" customWidth="1"/>
    <col min="9218" max="9218" width="28.85546875" style="423" customWidth="1"/>
    <col min="9219" max="9219" width="19.42578125" style="423" customWidth="1"/>
    <col min="9220" max="9220" width="16" style="423" customWidth="1"/>
    <col min="9221" max="9221" width="18.5703125" style="423" customWidth="1"/>
    <col min="9222" max="9222" width="18.7109375" style="423" customWidth="1"/>
    <col min="9223" max="9223" width="16.140625" style="423" customWidth="1"/>
    <col min="9224" max="9224" width="18.7109375" style="423" customWidth="1"/>
    <col min="9225" max="9225" width="17.42578125" style="423" customWidth="1"/>
    <col min="9226" max="9226" width="19.28515625" style="423" customWidth="1"/>
    <col min="9227" max="9227" width="15.85546875" style="423" customWidth="1"/>
    <col min="9228" max="9228" width="18.7109375" style="423" customWidth="1"/>
    <col min="9229" max="9229" width="17.85546875" style="423" customWidth="1"/>
    <col min="9230" max="9235" width="10" style="423" customWidth="1"/>
    <col min="9236" max="9472" width="11.7109375" style="423"/>
    <col min="9473" max="9473" width="7.85546875" style="423" customWidth="1"/>
    <col min="9474" max="9474" width="28.85546875" style="423" customWidth="1"/>
    <col min="9475" max="9475" width="19.42578125" style="423" customWidth="1"/>
    <col min="9476" max="9476" width="16" style="423" customWidth="1"/>
    <col min="9477" max="9477" width="18.5703125" style="423" customWidth="1"/>
    <col min="9478" max="9478" width="18.7109375" style="423" customWidth="1"/>
    <col min="9479" max="9479" width="16.140625" style="423" customWidth="1"/>
    <col min="9480" max="9480" width="18.7109375" style="423" customWidth="1"/>
    <col min="9481" max="9481" width="17.42578125" style="423" customWidth="1"/>
    <col min="9482" max="9482" width="19.28515625" style="423" customWidth="1"/>
    <col min="9483" max="9483" width="15.85546875" style="423" customWidth="1"/>
    <col min="9484" max="9484" width="18.7109375" style="423" customWidth="1"/>
    <col min="9485" max="9485" width="17.85546875" style="423" customWidth="1"/>
    <col min="9486" max="9491" width="10" style="423" customWidth="1"/>
    <col min="9492" max="9728" width="11.7109375" style="423"/>
    <col min="9729" max="9729" width="7.85546875" style="423" customWidth="1"/>
    <col min="9730" max="9730" width="28.85546875" style="423" customWidth="1"/>
    <col min="9731" max="9731" width="19.42578125" style="423" customWidth="1"/>
    <col min="9732" max="9732" width="16" style="423" customWidth="1"/>
    <col min="9733" max="9733" width="18.5703125" style="423" customWidth="1"/>
    <col min="9734" max="9734" width="18.7109375" style="423" customWidth="1"/>
    <col min="9735" max="9735" width="16.140625" style="423" customWidth="1"/>
    <col min="9736" max="9736" width="18.7109375" style="423" customWidth="1"/>
    <col min="9737" max="9737" width="17.42578125" style="423" customWidth="1"/>
    <col min="9738" max="9738" width="19.28515625" style="423" customWidth="1"/>
    <col min="9739" max="9739" width="15.85546875" style="423" customWidth="1"/>
    <col min="9740" max="9740" width="18.7109375" style="423" customWidth="1"/>
    <col min="9741" max="9741" width="17.85546875" style="423" customWidth="1"/>
    <col min="9742" max="9747" width="10" style="423" customWidth="1"/>
    <col min="9748" max="9984" width="11.7109375" style="423"/>
    <col min="9985" max="9985" width="7.85546875" style="423" customWidth="1"/>
    <col min="9986" max="9986" width="28.85546875" style="423" customWidth="1"/>
    <col min="9987" max="9987" width="19.42578125" style="423" customWidth="1"/>
    <col min="9988" max="9988" width="16" style="423" customWidth="1"/>
    <col min="9989" max="9989" width="18.5703125" style="423" customWidth="1"/>
    <col min="9990" max="9990" width="18.7109375" style="423" customWidth="1"/>
    <col min="9991" max="9991" width="16.140625" style="423" customWidth="1"/>
    <col min="9992" max="9992" width="18.7109375" style="423" customWidth="1"/>
    <col min="9993" max="9993" width="17.42578125" style="423" customWidth="1"/>
    <col min="9994" max="9994" width="19.28515625" style="423" customWidth="1"/>
    <col min="9995" max="9995" width="15.85546875" style="423" customWidth="1"/>
    <col min="9996" max="9996" width="18.7109375" style="423" customWidth="1"/>
    <col min="9997" max="9997" width="17.85546875" style="423" customWidth="1"/>
    <col min="9998" max="10003" width="10" style="423" customWidth="1"/>
    <col min="10004" max="10240" width="11.7109375" style="423"/>
    <col min="10241" max="10241" width="7.85546875" style="423" customWidth="1"/>
    <col min="10242" max="10242" width="28.85546875" style="423" customWidth="1"/>
    <col min="10243" max="10243" width="19.42578125" style="423" customWidth="1"/>
    <col min="10244" max="10244" width="16" style="423" customWidth="1"/>
    <col min="10245" max="10245" width="18.5703125" style="423" customWidth="1"/>
    <col min="10246" max="10246" width="18.7109375" style="423" customWidth="1"/>
    <col min="10247" max="10247" width="16.140625" style="423" customWidth="1"/>
    <col min="10248" max="10248" width="18.7109375" style="423" customWidth="1"/>
    <col min="10249" max="10249" width="17.42578125" style="423" customWidth="1"/>
    <col min="10250" max="10250" width="19.28515625" style="423" customWidth="1"/>
    <col min="10251" max="10251" width="15.85546875" style="423" customWidth="1"/>
    <col min="10252" max="10252" width="18.7109375" style="423" customWidth="1"/>
    <col min="10253" max="10253" width="17.85546875" style="423" customWidth="1"/>
    <col min="10254" max="10259" width="10" style="423" customWidth="1"/>
    <col min="10260" max="10496" width="11.7109375" style="423"/>
    <col min="10497" max="10497" width="7.85546875" style="423" customWidth="1"/>
    <col min="10498" max="10498" width="28.85546875" style="423" customWidth="1"/>
    <col min="10499" max="10499" width="19.42578125" style="423" customWidth="1"/>
    <col min="10500" max="10500" width="16" style="423" customWidth="1"/>
    <col min="10501" max="10501" width="18.5703125" style="423" customWidth="1"/>
    <col min="10502" max="10502" width="18.7109375" style="423" customWidth="1"/>
    <col min="10503" max="10503" width="16.140625" style="423" customWidth="1"/>
    <col min="10504" max="10504" width="18.7109375" style="423" customWidth="1"/>
    <col min="10505" max="10505" width="17.42578125" style="423" customWidth="1"/>
    <col min="10506" max="10506" width="19.28515625" style="423" customWidth="1"/>
    <col min="10507" max="10507" width="15.85546875" style="423" customWidth="1"/>
    <col min="10508" max="10508" width="18.7109375" style="423" customWidth="1"/>
    <col min="10509" max="10509" width="17.85546875" style="423" customWidth="1"/>
    <col min="10510" max="10515" width="10" style="423" customWidth="1"/>
    <col min="10516" max="10752" width="11.7109375" style="423"/>
    <col min="10753" max="10753" width="7.85546875" style="423" customWidth="1"/>
    <col min="10754" max="10754" width="28.85546875" style="423" customWidth="1"/>
    <col min="10755" max="10755" width="19.42578125" style="423" customWidth="1"/>
    <col min="10756" max="10756" width="16" style="423" customWidth="1"/>
    <col min="10757" max="10757" width="18.5703125" style="423" customWidth="1"/>
    <col min="10758" max="10758" width="18.7109375" style="423" customWidth="1"/>
    <col min="10759" max="10759" width="16.140625" style="423" customWidth="1"/>
    <col min="10760" max="10760" width="18.7109375" style="423" customWidth="1"/>
    <col min="10761" max="10761" width="17.42578125" style="423" customWidth="1"/>
    <col min="10762" max="10762" width="19.28515625" style="423" customWidth="1"/>
    <col min="10763" max="10763" width="15.85546875" style="423" customWidth="1"/>
    <col min="10764" max="10764" width="18.7109375" style="423" customWidth="1"/>
    <col min="10765" max="10765" width="17.85546875" style="423" customWidth="1"/>
    <col min="10766" max="10771" width="10" style="423" customWidth="1"/>
    <col min="10772" max="11008" width="11.7109375" style="423"/>
    <col min="11009" max="11009" width="7.85546875" style="423" customWidth="1"/>
    <col min="11010" max="11010" width="28.85546875" style="423" customWidth="1"/>
    <col min="11011" max="11011" width="19.42578125" style="423" customWidth="1"/>
    <col min="11012" max="11012" width="16" style="423" customWidth="1"/>
    <col min="11013" max="11013" width="18.5703125" style="423" customWidth="1"/>
    <col min="11014" max="11014" width="18.7109375" style="423" customWidth="1"/>
    <col min="11015" max="11015" width="16.140625" style="423" customWidth="1"/>
    <col min="11016" max="11016" width="18.7109375" style="423" customWidth="1"/>
    <col min="11017" max="11017" width="17.42578125" style="423" customWidth="1"/>
    <col min="11018" max="11018" width="19.28515625" style="423" customWidth="1"/>
    <col min="11019" max="11019" width="15.85546875" style="423" customWidth="1"/>
    <col min="11020" max="11020" width="18.7109375" style="423" customWidth="1"/>
    <col min="11021" max="11021" width="17.85546875" style="423" customWidth="1"/>
    <col min="11022" max="11027" width="10" style="423" customWidth="1"/>
    <col min="11028" max="11264" width="11.7109375" style="423"/>
    <col min="11265" max="11265" width="7.85546875" style="423" customWidth="1"/>
    <col min="11266" max="11266" width="28.85546875" style="423" customWidth="1"/>
    <col min="11267" max="11267" width="19.42578125" style="423" customWidth="1"/>
    <col min="11268" max="11268" width="16" style="423" customWidth="1"/>
    <col min="11269" max="11269" width="18.5703125" style="423" customWidth="1"/>
    <col min="11270" max="11270" width="18.7109375" style="423" customWidth="1"/>
    <col min="11271" max="11271" width="16.140625" style="423" customWidth="1"/>
    <col min="11272" max="11272" width="18.7109375" style="423" customWidth="1"/>
    <col min="11273" max="11273" width="17.42578125" style="423" customWidth="1"/>
    <col min="11274" max="11274" width="19.28515625" style="423" customWidth="1"/>
    <col min="11275" max="11275" width="15.85546875" style="423" customWidth="1"/>
    <col min="11276" max="11276" width="18.7109375" style="423" customWidth="1"/>
    <col min="11277" max="11277" width="17.85546875" style="423" customWidth="1"/>
    <col min="11278" max="11283" width="10" style="423" customWidth="1"/>
    <col min="11284" max="11520" width="11.7109375" style="423"/>
    <col min="11521" max="11521" width="7.85546875" style="423" customWidth="1"/>
    <col min="11522" max="11522" width="28.85546875" style="423" customWidth="1"/>
    <col min="11523" max="11523" width="19.42578125" style="423" customWidth="1"/>
    <col min="11524" max="11524" width="16" style="423" customWidth="1"/>
    <col min="11525" max="11525" width="18.5703125" style="423" customWidth="1"/>
    <col min="11526" max="11526" width="18.7109375" style="423" customWidth="1"/>
    <col min="11527" max="11527" width="16.140625" style="423" customWidth="1"/>
    <col min="11528" max="11528" width="18.7109375" style="423" customWidth="1"/>
    <col min="11529" max="11529" width="17.42578125" style="423" customWidth="1"/>
    <col min="11530" max="11530" width="19.28515625" style="423" customWidth="1"/>
    <col min="11531" max="11531" width="15.85546875" style="423" customWidth="1"/>
    <col min="11532" max="11532" width="18.7109375" style="423" customWidth="1"/>
    <col min="11533" max="11533" width="17.85546875" style="423" customWidth="1"/>
    <col min="11534" max="11539" width="10" style="423" customWidth="1"/>
    <col min="11540" max="11776" width="11.7109375" style="423"/>
    <col min="11777" max="11777" width="7.85546875" style="423" customWidth="1"/>
    <col min="11778" max="11778" width="28.85546875" style="423" customWidth="1"/>
    <col min="11779" max="11779" width="19.42578125" style="423" customWidth="1"/>
    <col min="11780" max="11780" width="16" style="423" customWidth="1"/>
    <col min="11781" max="11781" width="18.5703125" style="423" customWidth="1"/>
    <col min="11782" max="11782" width="18.7109375" style="423" customWidth="1"/>
    <col min="11783" max="11783" width="16.140625" style="423" customWidth="1"/>
    <col min="11784" max="11784" width="18.7109375" style="423" customWidth="1"/>
    <col min="11785" max="11785" width="17.42578125" style="423" customWidth="1"/>
    <col min="11786" max="11786" width="19.28515625" style="423" customWidth="1"/>
    <col min="11787" max="11787" width="15.85546875" style="423" customWidth="1"/>
    <col min="11788" max="11788" width="18.7109375" style="423" customWidth="1"/>
    <col min="11789" max="11789" width="17.85546875" style="423" customWidth="1"/>
    <col min="11790" max="11795" width="10" style="423" customWidth="1"/>
    <col min="11796" max="12032" width="11.7109375" style="423"/>
    <col min="12033" max="12033" width="7.85546875" style="423" customWidth="1"/>
    <col min="12034" max="12034" width="28.85546875" style="423" customWidth="1"/>
    <col min="12035" max="12035" width="19.42578125" style="423" customWidth="1"/>
    <col min="12036" max="12036" width="16" style="423" customWidth="1"/>
    <col min="12037" max="12037" width="18.5703125" style="423" customWidth="1"/>
    <col min="12038" max="12038" width="18.7109375" style="423" customWidth="1"/>
    <col min="12039" max="12039" width="16.140625" style="423" customWidth="1"/>
    <col min="12040" max="12040" width="18.7109375" style="423" customWidth="1"/>
    <col min="12041" max="12041" width="17.42578125" style="423" customWidth="1"/>
    <col min="12042" max="12042" width="19.28515625" style="423" customWidth="1"/>
    <col min="12043" max="12043" width="15.85546875" style="423" customWidth="1"/>
    <col min="12044" max="12044" width="18.7109375" style="423" customWidth="1"/>
    <col min="12045" max="12045" width="17.85546875" style="423" customWidth="1"/>
    <col min="12046" max="12051" width="10" style="423" customWidth="1"/>
    <col min="12052" max="12288" width="11.7109375" style="423"/>
    <col min="12289" max="12289" width="7.85546875" style="423" customWidth="1"/>
    <col min="12290" max="12290" width="28.85546875" style="423" customWidth="1"/>
    <col min="12291" max="12291" width="19.42578125" style="423" customWidth="1"/>
    <col min="12292" max="12292" width="16" style="423" customWidth="1"/>
    <col min="12293" max="12293" width="18.5703125" style="423" customWidth="1"/>
    <col min="12294" max="12294" width="18.7109375" style="423" customWidth="1"/>
    <col min="12295" max="12295" width="16.140625" style="423" customWidth="1"/>
    <col min="12296" max="12296" width="18.7109375" style="423" customWidth="1"/>
    <col min="12297" max="12297" width="17.42578125" style="423" customWidth="1"/>
    <col min="12298" max="12298" width="19.28515625" style="423" customWidth="1"/>
    <col min="12299" max="12299" width="15.85546875" style="423" customWidth="1"/>
    <col min="12300" max="12300" width="18.7109375" style="423" customWidth="1"/>
    <col min="12301" max="12301" width="17.85546875" style="423" customWidth="1"/>
    <col min="12302" max="12307" width="10" style="423" customWidth="1"/>
    <col min="12308" max="12544" width="11.7109375" style="423"/>
    <col min="12545" max="12545" width="7.85546875" style="423" customWidth="1"/>
    <col min="12546" max="12546" width="28.85546875" style="423" customWidth="1"/>
    <col min="12547" max="12547" width="19.42578125" style="423" customWidth="1"/>
    <col min="12548" max="12548" width="16" style="423" customWidth="1"/>
    <col min="12549" max="12549" width="18.5703125" style="423" customWidth="1"/>
    <col min="12550" max="12550" width="18.7109375" style="423" customWidth="1"/>
    <col min="12551" max="12551" width="16.140625" style="423" customWidth="1"/>
    <col min="12552" max="12552" width="18.7109375" style="423" customWidth="1"/>
    <col min="12553" max="12553" width="17.42578125" style="423" customWidth="1"/>
    <col min="12554" max="12554" width="19.28515625" style="423" customWidth="1"/>
    <col min="12555" max="12555" width="15.85546875" style="423" customWidth="1"/>
    <col min="12556" max="12556" width="18.7109375" style="423" customWidth="1"/>
    <col min="12557" max="12557" width="17.85546875" style="423" customWidth="1"/>
    <col min="12558" max="12563" width="10" style="423" customWidth="1"/>
    <col min="12564" max="12800" width="11.7109375" style="423"/>
    <col min="12801" max="12801" width="7.85546875" style="423" customWidth="1"/>
    <col min="12802" max="12802" width="28.85546875" style="423" customWidth="1"/>
    <col min="12803" max="12803" width="19.42578125" style="423" customWidth="1"/>
    <col min="12804" max="12804" width="16" style="423" customWidth="1"/>
    <col min="12805" max="12805" width="18.5703125" style="423" customWidth="1"/>
    <col min="12806" max="12806" width="18.7109375" style="423" customWidth="1"/>
    <col min="12807" max="12807" width="16.140625" style="423" customWidth="1"/>
    <col min="12808" max="12808" width="18.7109375" style="423" customWidth="1"/>
    <col min="12809" max="12809" width="17.42578125" style="423" customWidth="1"/>
    <col min="12810" max="12810" width="19.28515625" style="423" customWidth="1"/>
    <col min="12811" max="12811" width="15.85546875" style="423" customWidth="1"/>
    <col min="12812" max="12812" width="18.7109375" style="423" customWidth="1"/>
    <col min="12813" max="12813" width="17.85546875" style="423" customWidth="1"/>
    <col min="12814" max="12819" width="10" style="423" customWidth="1"/>
    <col min="12820" max="13056" width="11.7109375" style="423"/>
    <col min="13057" max="13057" width="7.85546875" style="423" customWidth="1"/>
    <col min="13058" max="13058" width="28.85546875" style="423" customWidth="1"/>
    <col min="13059" max="13059" width="19.42578125" style="423" customWidth="1"/>
    <col min="13060" max="13060" width="16" style="423" customWidth="1"/>
    <col min="13061" max="13061" width="18.5703125" style="423" customWidth="1"/>
    <col min="13062" max="13062" width="18.7109375" style="423" customWidth="1"/>
    <col min="13063" max="13063" width="16.140625" style="423" customWidth="1"/>
    <col min="13064" max="13064" width="18.7109375" style="423" customWidth="1"/>
    <col min="13065" max="13065" width="17.42578125" style="423" customWidth="1"/>
    <col min="13066" max="13066" width="19.28515625" style="423" customWidth="1"/>
    <col min="13067" max="13067" width="15.85546875" style="423" customWidth="1"/>
    <col min="13068" max="13068" width="18.7109375" style="423" customWidth="1"/>
    <col min="13069" max="13069" width="17.85546875" style="423" customWidth="1"/>
    <col min="13070" max="13075" width="10" style="423" customWidth="1"/>
    <col min="13076" max="13312" width="11.7109375" style="423"/>
    <col min="13313" max="13313" width="7.85546875" style="423" customWidth="1"/>
    <col min="13314" max="13314" width="28.85546875" style="423" customWidth="1"/>
    <col min="13315" max="13315" width="19.42578125" style="423" customWidth="1"/>
    <col min="13316" max="13316" width="16" style="423" customWidth="1"/>
    <col min="13317" max="13317" width="18.5703125" style="423" customWidth="1"/>
    <col min="13318" max="13318" width="18.7109375" style="423" customWidth="1"/>
    <col min="13319" max="13319" width="16.140625" style="423" customWidth="1"/>
    <col min="13320" max="13320" width="18.7109375" style="423" customWidth="1"/>
    <col min="13321" max="13321" width="17.42578125" style="423" customWidth="1"/>
    <col min="13322" max="13322" width="19.28515625" style="423" customWidth="1"/>
    <col min="13323" max="13323" width="15.85546875" style="423" customWidth="1"/>
    <col min="13324" max="13324" width="18.7109375" style="423" customWidth="1"/>
    <col min="13325" max="13325" width="17.85546875" style="423" customWidth="1"/>
    <col min="13326" max="13331" width="10" style="423" customWidth="1"/>
    <col min="13332" max="13568" width="11.7109375" style="423"/>
    <col min="13569" max="13569" width="7.85546875" style="423" customWidth="1"/>
    <col min="13570" max="13570" width="28.85546875" style="423" customWidth="1"/>
    <col min="13571" max="13571" width="19.42578125" style="423" customWidth="1"/>
    <col min="13572" max="13572" width="16" style="423" customWidth="1"/>
    <col min="13573" max="13573" width="18.5703125" style="423" customWidth="1"/>
    <col min="13574" max="13574" width="18.7109375" style="423" customWidth="1"/>
    <col min="13575" max="13575" width="16.140625" style="423" customWidth="1"/>
    <col min="13576" max="13576" width="18.7109375" style="423" customWidth="1"/>
    <col min="13577" max="13577" width="17.42578125" style="423" customWidth="1"/>
    <col min="13578" max="13578" width="19.28515625" style="423" customWidth="1"/>
    <col min="13579" max="13579" width="15.85546875" style="423" customWidth="1"/>
    <col min="13580" max="13580" width="18.7109375" style="423" customWidth="1"/>
    <col min="13581" max="13581" width="17.85546875" style="423" customWidth="1"/>
    <col min="13582" max="13587" width="10" style="423" customWidth="1"/>
    <col min="13588" max="13824" width="11.7109375" style="423"/>
    <col min="13825" max="13825" width="7.85546875" style="423" customWidth="1"/>
    <col min="13826" max="13826" width="28.85546875" style="423" customWidth="1"/>
    <col min="13827" max="13827" width="19.42578125" style="423" customWidth="1"/>
    <col min="13828" max="13828" width="16" style="423" customWidth="1"/>
    <col min="13829" max="13829" width="18.5703125" style="423" customWidth="1"/>
    <col min="13830" max="13830" width="18.7109375" style="423" customWidth="1"/>
    <col min="13831" max="13831" width="16.140625" style="423" customWidth="1"/>
    <col min="13832" max="13832" width="18.7109375" style="423" customWidth="1"/>
    <col min="13833" max="13833" width="17.42578125" style="423" customWidth="1"/>
    <col min="13834" max="13834" width="19.28515625" style="423" customWidth="1"/>
    <col min="13835" max="13835" width="15.85546875" style="423" customWidth="1"/>
    <col min="13836" max="13836" width="18.7109375" style="423" customWidth="1"/>
    <col min="13837" max="13837" width="17.85546875" style="423" customWidth="1"/>
    <col min="13838" max="13843" width="10" style="423" customWidth="1"/>
    <col min="13844" max="14080" width="11.7109375" style="423"/>
    <col min="14081" max="14081" width="7.85546875" style="423" customWidth="1"/>
    <col min="14082" max="14082" width="28.85546875" style="423" customWidth="1"/>
    <col min="14083" max="14083" width="19.42578125" style="423" customWidth="1"/>
    <col min="14084" max="14084" width="16" style="423" customWidth="1"/>
    <col min="14085" max="14085" width="18.5703125" style="423" customWidth="1"/>
    <col min="14086" max="14086" width="18.7109375" style="423" customWidth="1"/>
    <col min="14087" max="14087" width="16.140625" style="423" customWidth="1"/>
    <col min="14088" max="14088" width="18.7109375" style="423" customWidth="1"/>
    <col min="14089" max="14089" width="17.42578125" style="423" customWidth="1"/>
    <col min="14090" max="14090" width="19.28515625" style="423" customWidth="1"/>
    <col min="14091" max="14091" width="15.85546875" style="423" customWidth="1"/>
    <col min="14092" max="14092" width="18.7109375" style="423" customWidth="1"/>
    <col min="14093" max="14093" width="17.85546875" style="423" customWidth="1"/>
    <col min="14094" max="14099" width="10" style="423" customWidth="1"/>
    <col min="14100" max="14336" width="11.7109375" style="423"/>
    <col min="14337" max="14337" width="7.85546875" style="423" customWidth="1"/>
    <col min="14338" max="14338" width="28.85546875" style="423" customWidth="1"/>
    <col min="14339" max="14339" width="19.42578125" style="423" customWidth="1"/>
    <col min="14340" max="14340" width="16" style="423" customWidth="1"/>
    <col min="14341" max="14341" width="18.5703125" style="423" customWidth="1"/>
    <col min="14342" max="14342" width="18.7109375" style="423" customWidth="1"/>
    <col min="14343" max="14343" width="16.140625" style="423" customWidth="1"/>
    <col min="14344" max="14344" width="18.7109375" style="423" customWidth="1"/>
    <col min="14345" max="14345" width="17.42578125" style="423" customWidth="1"/>
    <col min="14346" max="14346" width="19.28515625" style="423" customWidth="1"/>
    <col min="14347" max="14347" width="15.85546875" style="423" customWidth="1"/>
    <col min="14348" max="14348" width="18.7109375" style="423" customWidth="1"/>
    <col min="14349" max="14349" width="17.85546875" style="423" customWidth="1"/>
    <col min="14350" max="14355" width="10" style="423" customWidth="1"/>
    <col min="14356" max="14592" width="11.7109375" style="423"/>
    <col min="14593" max="14593" width="7.85546875" style="423" customWidth="1"/>
    <col min="14594" max="14594" width="28.85546875" style="423" customWidth="1"/>
    <col min="14595" max="14595" width="19.42578125" style="423" customWidth="1"/>
    <col min="14596" max="14596" width="16" style="423" customWidth="1"/>
    <col min="14597" max="14597" width="18.5703125" style="423" customWidth="1"/>
    <col min="14598" max="14598" width="18.7109375" style="423" customWidth="1"/>
    <col min="14599" max="14599" width="16.140625" style="423" customWidth="1"/>
    <col min="14600" max="14600" width="18.7109375" style="423" customWidth="1"/>
    <col min="14601" max="14601" width="17.42578125" style="423" customWidth="1"/>
    <col min="14602" max="14602" width="19.28515625" style="423" customWidth="1"/>
    <col min="14603" max="14603" width="15.85546875" style="423" customWidth="1"/>
    <col min="14604" max="14604" width="18.7109375" style="423" customWidth="1"/>
    <col min="14605" max="14605" width="17.85546875" style="423" customWidth="1"/>
    <col min="14606" max="14611" width="10" style="423" customWidth="1"/>
    <col min="14612" max="14848" width="11.7109375" style="423"/>
    <col min="14849" max="14849" width="7.85546875" style="423" customWidth="1"/>
    <col min="14850" max="14850" width="28.85546875" style="423" customWidth="1"/>
    <col min="14851" max="14851" width="19.42578125" style="423" customWidth="1"/>
    <col min="14852" max="14852" width="16" style="423" customWidth="1"/>
    <col min="14853" max="14853" width="18.5703125" style="423" customWidth="1"/>
    <col min="14854" max="14854" width="18.7109375" style="423" customWidth="1"/>
    <col min="14855" max="14855" width="16.140625" style="423" customWidth="1"/>
    <col min="14856" max="14856" width="18.7109375" style="423" customWidth="1"/>
    <col min="14857" max="14857" width="17.42578125" style="423" customWidth="1"/>
    <col min="14858" max="14858" width="19.28515625" style="423" customWidth="1"/>
    <col min="14859" max="14859" width="15.85546875" style="423" customWidth="1"/>
    <col min="14860" max="14860" width="18.7109375" style="423" customWidth="1"/>
    <col min="14861" max="14861" width="17.85546875" style="423" customWidth="1"/>
    <col min="14862" max="14867" width="10" style="423" customWidth="1"/>
    <col min="14868" max="15104" width="11.7109375" style="423"/>
    <col min="15105" max="15105" width="7.85546875" style="423" customWidth="1"/>
    <col min="15106" max="15106" width="28.85546875" style="423" customWidth="1"/>
    <col min="15107" max="15107" width="19.42578125" style="423" customWidth="1"/>
    <col min="15108" max="15108" width="16" style="423" customWidth="1"/>
    <col min="15109" max="15109" width="18.5703125" style="423" customWidth="1"/>
    <col min="15110" max="15110" width="18.7109375" style="423" customWidth="1"/>
    <col min="15111" max="15111" width="16.140625" style="423" customWidth="1"/>
    <col min="15112" max="15112" width="18.7109375" style="423" customWidth="1"/>
    <col min="15113" max="15113" width="17.42578125" style="423" customWidth="1"/>
    <col min="15114" max="15114" width="19.28515625" style="423" customWidth="1"/>
    <col min="15115" max="15115" width="15.85546875" style="423" customWidth="1"/>
    <col min="15116" max="15116" width="18.7109375" style="423" customWidth="1"/>
    <col min="15117" max="15117" width="17.85546875" style="423" customWidth="1"/>
    <col min="15118" max="15123" width="10" style="423" customWidth="1"/>
    <col min="15124" max="15360" width="11.7109375" style="423"/>
    <col min="15361" max="15361" width="7.85546875" style="423" customWidth="1"/>
    <col min="15362" max="15362" width="28.85546875" style="423" customWidth="1"/>
    <col min="15363" max="15363" width="19.42578125" style="423" customWidth="1"/>
    <col min="15364" max="15364" width="16" style="423" customWidth="1"/>
    <col min="15365" max="15365" width="18.5703125" style="423" customWidth="1"/>
    <col min="15366" max="15366" width="18.7109375" style="423" customWidth="1"/>
    <col min="15367" max="15367" width="16.140625" style="423" customWidth="1"/>
    <col min="15368" max="15368" width="18.7109375" style="423" customWidth="1"/>
    <col min="15369" max="15369" width="17.42578125" style="423" customWidth="1"/>
    <col min="15370" max="15370" width="19.28515625" style="423" customWidth="1"/>
    <col min="15371" max="15371" width="15.85546875" style="423" customWidth="1"/>
    <col min="15372" max="15372" width="18.7109375" style="423" customWidth="1"/>
    <col min="15373" max="15373" width="17.85546875" style="423" customWidth="1"/>
    <col min="15374" max="15379" width="10" style="423" customWidth="1"/>
    <col min="15380" max="15616" width="11.7109375" style="423"/>
    <col min="15617" max="15617" width="7.85546875" style="423" customWidth="1"/>
    <col min="15618" max="15618" width="28.85546875" style="423" customWidth="1"/>
    <col min="15619" max="15619" width="19.42578125" style="423" customWidth="1"/>
    <col min="15620" max="15620" width="16" style="423" customWidth="1"/>
    <col min="15621" max="15621" width="18.5703125" style="423" customWidth="1"/>
    <col min="15622" max="15622" width="18.7109375" style="423" customWidth="1"/>
    <col min="15623" max="15623" width="16.140625" style="423" customWidth="1"/>
    <col min="15624" max="15624" width="18.7109375" style="423" customWidth="1"/>
    <col min="15625" max="15625" width="17.42578125" style="423" customWidth="1"/>
    <col min="15626" max="15626" width="19.28515625" style="423" customWidth="1"/>
    <col min="15627" max="15627" width="15.85546875" style="423" customWidth="1"/>
    <col min="15628" max="15628" width="18.7109375" style="423" customWidth="1"/>
    <col min="15629" max="15629" width="17.85546875" style="423" customWidth="1"/>
    <col min="15630" max="15635" width="10" style="423" customWidth="1"/>
    <col min="15636" max="15872" width="11.7109375" style="423"/>
    <col min="15873" max="15873" width="7.85546875" style="423" customWidth="1"/>
    <col min="15874" max="15874" width="28.85546875" style="423" customWidth="1"/>
    <col min="15875" max="15875" width="19.42578125" style="423" customWidth="1"/>
    <col min="15876" max="15876" width="16" style="423" customWidth="1"/>
    <col min="15877" max="15877" width="18.5703125" style="423" customWidth="1"/>
    <col min="15878" max="15878" width="18.7109375" style="423" customWidth="1"/>
    <col min="15879" max="15879" width="16.140625" style="423" customWidth="1"/>
    <col min="15880" max="15880" width="18.7109375" style="423" customWidth="1"/>
    <col min="15881" max="15881" width="17.42578125" style="423" customWidth="1"/>
    <col min="15882" max="15882" width="19.28515625" style="423" customWidth="1"/>
    <col min="15883" max="15883" width="15.85546875" style="423" customWidth="1"/>
    <col min="15884" max="15884" width="18.7109375" style="423" customWidth="1"/>
    <col min="15885" max="15885" width="17.85546875" style="423" customWidth="1"/>
    <col min="15886" max="15891" width="10" style="423" customWidth="1"/>
    <col min="15892" max="16128" width="11.7109375" style="423"/>
    <col min="16129" max="16129" width="7.85546875" style="423" customWidth="1"/>
    <col min="16130" max="16130" width="28.85546875" style="423" customWidth="1"/>
    <col min="16131" max="16131" width="19.42578125" style="423" customWidth="1"/>
    <col min="16132" max="16132" width="16" style="423" customWidth="1"/>
    <col min="16133" max="16133" width="18.5703125" style="423" customWidth="1"/>
    <col min="16134" max="16134" width="18.7109375" style="423" customWidth="1"/>
    <col min="16135" max="16135" width="16.140625" style="423" customWidth="1"/>
    <col min="16136" max="16136" width="18.7109375" style="423" customWidth="1"/>
    <col min="16137" max="16137" width="17.42578125" style="423" customWidth="1"/>
    <col min="16138" max="16138" width="19.28515625" style="423" customWidth="1"/>
    <col min="16139" max="16139" width="15.85546875" style="423" customWidth="1"/>
    <col min="16140" max="16140" width="18.7109375" style="423" customWidth="1"/>
    <col min="16141" max="16141" width="17.85546875" style="423" customWidth="1"/>
    <col min="16142" max="16147" width="10" style="423" customWidth="1"/>
    <col min="16148" max="16384" width="11.7109375" style="423"/>
  </cols>
  <sheetData>
    <row r="1" spans="1:19" ht="18.75" x14ac:dyDescent="0.3">
      <c r="A1" s="583" t="s">
        <v>594</v>
      </c>
      <c r="B1" s="583"/>
      <c r="C1" s="583"/>
      <c r="D1" s="583"/>
      <c r="E1" s="583"/>
      <c r="F1" s="583"/>
      <c r="G1" s="583"/>
      <c r="H1" s="583"/>
      <c r="I1" s="583"/>
      <c r="J1" s="583"/>
      <c r="K1" s="583"/>
      <c r="L1" s="583"/>
      <c r="M1" s="583"/>
      <c r="N1" s="583"/>
      <c r="O1" s="583"/>
      <c r="P1" s="583"/>
      <c r="Q1" s="583"/>
      <c r="R1" s="583"/>
      <c r="S1" s="583"/>
    </row>
    <row r="2" spans="1:19" ht="18.75" x14ac:dyDescent="0.3">
      <c r="A2" s="584" t="s">
        <v>616</v>
      </c>
      <c r="B2" s="584"/>
      <c r="C2" s="584"/>
      <c r="D2" s="584"/>
      <c r="E2" s="584"/>
      <c r="F2" s="584"/>
      <c r="G2" s="584"/>
      <c r="H2" s="584"/>
      <c r="I2" s="584"/>
      <c r="J2" s="584"/>
      <c r="K2" s="584"/>
      <c r="L2" s="584"/>
      <c r="M2" s="584"/>
      <c r="N2" s="584"/>
      <c r="O2" s="584"/>
      <c r="P2" s="584"/>
      <c r="Q2" s="584"/>
      <c r="R2" s="584"/>
      <c r="S2" s="584"/>
    </row>
    <row r="3" spans="1:19" ht="18.75" x14ac:dyDescent="0.3">
      <c r="A3" s="585" t="str">
        <f>'[3]02'!A3:I3</f>
        <v>(kèm theo Báo cáo số               /BC-UBND ngày       /       /2021 của UBND huyện Tủa Chùa)</v>
      </c>
      <c r="B3" s="585"/>
      <c r="C3" s="585"/>
      <c r="D3" s="585"/>
      <c r="E3" s="585"/>
      <c r="F3" s="585"/>
      <c r="G3" s="585"/>
      <c r="H3" s="585"/>
      <c r="I3" s="585"/>
      <c r="J3" s="585"/>
      <c r="K3" s="585"/>
      <c r="L3" s="585"/>
      <c r="M3" s="585"/>
      <c r="N3" s="585"/>
      <c r="O3" s="585"/>
      <c r="P3" s="585"/>
      <c r="Q3" s="585"/>
      <c r="R3" s="585"/>
      <c r="S3" s="585"/>
    </row>
    <row r="4" spans="1:19" ht="18.75" x14ac:dyDescent="0.3">
      <c r="A4" s="586" t="s">
        <v>133</v>
      </c>
      <c r="B4" s="586"/>
      <c r="C4" s="586"/>
      <c r="D4" s="586"/>
      <c r="E4" s="586"/>
      <c r="F4" s="586"/>
      <c r="G4" s="586"/>
      <c r="H4" s="586"/>
      <c r="I4" s="586"/>
      <c r="J4" s="586"/>
      <c r="K4" s="586"/>
      <c r="L4" s="586"/>
      <c r="M4" s="586"/>
      <c r="N4" s="586"/>
      <c r="O4" s="586"/>
      <c r="P4" s="586"/>
      <c r="Q4" s="586"/>
      <c r="R4" s="586"/>
      <c r="S4" s="586"/>
    </row>
    <row r="5" spans="1:19" s="442" customFormat="1" ht="16.5" customHeight="1" x14ac:dyDescent="0.25">
      <c r="A5" s="587" t="s">
        <v>306</v>
      </c>
      <c r="B5" s="587" t="s">
        <v>595</v>
      </c>
      <c r="C5" s="587" t="s">
        <v>478</v>
      </c>
      <c r="D5" s="587"/>
      <c r="E5" s="587"/>
      <c r="F5" s="588" t="s">
        <v>671</v>
      </c>
      <c r="G5" s="589"/>
      <c r="H5" s="589"/>
      <c r="I5" s="590"/>
      <c r="J5" s="591" t="s">
        <v>483</v>
      </c>
      <c r="K5" s="592"/>
      <c r="L5" s="592"/>
      <c r="M5" s="593"/>
      <c r="N5" s="587" t="s">
        <v>596</v>
      </c>
      <c r="O5" s="587"/>
      <c r="P5" s="587"/>
      <c r="Q5" s="587" t="s">
        <v>624</v>
      </c>
      <c r="R5" s="587"/>
      <c r="S5" s="587"/>
    </row>
    <row r="6" spans="1:19" s="442" customFormat="1" ht="16.5" customHeight="1" x14ac:dyDescent="0.25">
      <c r="A6" s="587"/>
      <c r="B6" s="587"/>
      <c r="C6" s="587" t="s">
        <v>314</v>
      </c>
      <c r="D6" s="587" t="s">
        <v>290</v>
      </c>
      <c r="E6" s="587"/>
      <c r="F6" s="594" t="s">
        <v>314</v>
      </c>
      <c r="G6" s="588" t="s">
        <v>290</v>
      </c>
      <c r="H6" s="589"/>
      <c r="I6" s="590"/>
      <c r="J6" s="587" t="s">
        <v>314</v>
      </c>
      <c r="K6" s="588" t="s">
        <v>290</v>
      </c>
      <c r="L6" s="589"/>
      <c r="M6" s="590"/>
      <c r="N6" s="587" t="s">
        <v>314</v>
      </c>
      <c r="O6" s="587" t="s">
        <v>290</v>
      </c>
      <c r="P6" s="587"/>
      <c r="Q6" s="587" t="s">
        <v>314</v>
      </c>
      <c r="R6" s="587" t="s">
        <v>290</v>
      </c>
      <c r="S6" s="587"/>
    </row>
    <row r="7" spans="1:19" s="442" customFormat="1" ht="16.5" customHeight="1" x14ac:dyDescent="0.25">
      <c r="A7" s="587"/>
      <c r="B7" s="587"/>
      <c r="C7" s="587"/>
      <c r="D7" s="587" t="s">
        <v>555</v>
      </c>
      <c r="E7" s="587" t="s">
        <v>235</v>
      </c>
      <c r="F7" s="594"/>
      <c r="G7" s="594" t="s">
        <v>555</v>
      </c>
      <c r="H7" s="594" t="s">
        <v>235</v>
      </c>
      <c r="I7" s="595" t="s">
        <v>91</v>
      </c>
      <c r="J7" s="587"/>
      <c r="K7" s="594" t="s">
        <v>555</v>
      </c>
      <c r="L7" s="594" t="s">
        <v>235</v>
      </c>
      <c r="M7" s="595" t="s">
        <v>91</v>
      </c>
      <c r="N7" s="587"/>
      <c r="O7" s="598" t="s">
        <v>555</v>
      </c>
      <c r="P7" s="598" t="s">
        <v>235</v>
      </c>
      <c r="Q7" s="587"/>
      <c r="R7" s="598" t="s">
        <v>555</v>
      </c>
      <c r="S7" s="598" t="s">
        <v>235</v>
      </c>
    </row>
    <row r="8" spans="1:19" s="442" customFormat="1" ht="16.5" x14ac:dyDescent="0.25">
      <c r="A8" s="587"/>
      <c r="B8" s="587"/>
      <c r="C8" s="587"/>
      <c r="D8" s="587"/>
      <c r="E8" s="587"/>
      <c r="F8" s="594"/>
      <c r="G8" s="594"/>
      <c r="H8" s="594"/>
      <c r="I8" s="596"/>
      <c r="J8" s="587"/>
      <c r="K8" s="594"/>
      <c r="L8" s="594"/>
      <c r="M8" s="596"/>
      <c r="N8" s="587"/>
      <c r="O8" s="598"/>
      <c r="P8" s="598"/>
      <c r="Q8" s="587"/>
      <c r="R8" s="598"/>
      <c r="S8" s="598"/>
    </row>
    <row r="9" spans="1:19" s="442" customFormat="1" ht="46.5" customHeight="1" x14ac:dyDescent="0.25">
      <c r="A9" s="587"/>
      <c r="B9" s="587"/>
      <c r="C9" s="587"/>
      <c r="D9" s="587"/>
      <c r="E9" s="587"/>
      <c r="F9" s="594"/>
      <c r="G9" s="594"/>
      <c r="H9" s="594"/>
      <c r="I9" s="597"/>
      <c r="J9" s="587"/>
      <c r="K9" s="594"/>
      <c r="L9" s="594"/>
      <c r="M9" s="597"/>
      <c r="N9" s="587"/>
      <c r="O9" s="598"/>
      <c r="P9" s="598"/>
      <c r="Q9" s="587"/>
      <c r="R9" s="598"/>
      <c r="S9" s="598"/>
    </row>
    <row r="10" spans="1:19" s="444" customFormat="1" ht="36.950000000000003" customHeight="1" x14ac:dyDescent="0.25">
      <c r="A10" s="443" t="s">
        <v>308</v>
      </c>
      <c r="B10" s="443" t="s">
        <v>309</v>
      </c>
      <c r="C10" s="443" t="s">
        <v>597</v>
      </c>
      <c r="D10" s="443">
        <v>2</v>
      </c>
      <c r="E10" s="443">
        <v>3</v>
      </c>
      <c r="F10" s="425" t="s">
        <v>598</v>
      </c>
      <c r="G10" s="425">
        <v>5</v>
      </c>
      <c r="H10" s="425">
        <v>6</v>
      </c>
      <c r="I10" s="425">
        <v>7</v>
      </c>
      <c r="J10" s="443" t="s">
        <v>599</v>
      </c>
      <c r="K10" s="425">
        <v>9</v>
      </c>
      <c r="L10" s="425">
        <v>10</v>
      </c>
      <c r="M10" s="425">
        <v>11</v>
      </c>
      <c r="N10" s="443" t="s">
        <v>612</v>
      </c>
      <c r="O10" s="443" t="s">
        <v>613</v>
      </c>
      <c r="P10" s="443" t="s">
        <v>614</v>
      </c>
      <c r="Q10" s="443" t="s">
        <v>615</v>
      </c>
      <c r="R10" s="443" t="s">
        <v>644</v>
      </c>
      <c r="S10" s="443" t="s">
        <v>645</v>
      </c>
    </row>
    <row r="11" spans="1:19" s="447" customFormat="1" ht="36.950000000000003" customHeight="1" x14ac:dyDescent="0.3">
      <c r="A11" s="445"/>
      <c r="B11" s="445" t="s">
        <v>314</v>
      </c>
      <c r="C11" s="446">
        <f>SUM(C12:C23)</f>
        <v>66622820000</v>
      </c>
      <c r="D11" s="446">
        <f t="shared" ref="D11:M11" si="0">SUM(D12:D23)</f>
        <v>580000000</v>
      </c>
      <c r="E11" s="446">
        <f t="shared" si="0"/>
        <v>66042820000</v>
      </c>
      <c r="F11" s="489">
        <f t="shared" si="0"/>
        <v>52132556763</v>
      </c>
      <c r="G11" s="489">
        <f t="shared" si="0"/>
        <v>355056332</v>
      </c>
      <c r="H11" s="489">
        <f t="shared" si="0"/>
        <v>48077677000</v>
      </c>
      <c r="I11" s="489">
        <f t="shared" si="0"/>
        <v>3699823431</v>
      </c>
      <c r="J11" s="446">
        <f t="shared" si="0"/>
        <v>74242485046</v>
      </c>
      <c r="K11" s="446">
        <f t="shared" si="0"/>
        <v>600000000</v>
      </c>
      <c r="L11" s="446">
        <f t="shared" si="0"/>
        <v>72067652523</v>
      </c>
      <c r="M11" s="446">
        <f t="shared" si="0"/>
        <v>1574832523</v>
      </c>
      <c r="N11" s="426">
        <f>F11/C11</f>
        <v>0.78250300367051406</v>
      </c>
      <c r="O11" s="426">
        <f>G11/D11</f>
        <v>0.61216608965517239</v>
      </c>
      <c r="P11" s="426">
        <f>H11/E11</f>
        <v>0.72797734863532482</v>
      </c>
      <c r="Q11" s="426">
        <f>J11/C11</f>
        <v>1.1143701969685462</v>
      </c>
      <c r="R11" s="426">
        <f>K11/D11</f>
        <v>1.0344827586206897</v>
      </c>
      <c r="S11" s="426">
        <f>J11/E11</f>
        <v>1.1241567977563647</v>
      </c>
    </row>
    <row r="12" spans="1:19" s="451" customFormat="1" ht="36.950000000000003" customHeight="1" x14ac:dyDescent="0.3">
      <c r="A12" s="448">
        <v>1</v>
      </c>
      <c r="B12" s="449" t="s">
        <v>600</v>
      </c>
      <c r="C12" s="450">
        <f>D12+E12</f>
        <v>7765360000</v>
      </c>
      <c r="D12" s="450">
        <v>270000000</v>
      </c>
      <c r="E12" s="450">
        <v>7495360000</v>
      </c>
      <c r="F12" s="490">
        <f>G12+H12+I12</f>
        <v>6078601937</v>
      </c>
      <c r="G12" s="490">
        <v>192595555</v>
      </c>
      <c r="H12" s="490">
        <v>5300000000</v>
      </c>
      <c r="I12" s="490">
        <v>586006382</v>
      </c>
      <c r="J12" s="450">
        <f>K12+L12+M12</f>
        <v>8169360002</v>
      </c>
      <c r="K12" s="450">
        <f>270000000+20000000</f>
        <v>290000000</v>
      </c>
      <c r="L12" s="450">
        <v>7872360001</v>
      </c>
      <c r="M12" s="450">
        <v>7000001</v>
      </c>
      <c r="N12" s="426">
        <f t="shared" ref="N12:P23" si="1">F12/C12</f>
        <v>0.7827843058145405</v>
      </c>
      <c r="O12" s="426">
        <f t="shared" si="1"/>
        <v>0.71331687037037039</v>
      </c>
      <c r="P12" s="426">
        <f t="shared" si="1"/>
        <v>0.70710412842078296</v>
      </c>
      <c r="Q12" s="426">
        <f t="shared" ref="Q12:R23" si="2">J12/C12</f>
        <v>1.0520259204982125</v>
      </c>
      <c r="R12" s="427">
        <f t="shared" si="2"/>
        <v>1.0740740740740742</v>
      </c>
      <c r="S12" s="427">
        <f t="shared" ref="S12:S23" si="3">J12/E12</f>
        <v>1.0899222988622295</v>
      </c>
    </row>
    <row r="13" spans="1:19" s="451" customFormat="1" ht="36.950000000000003" customHeight="1" x14ac:dyDescent="0.3">
      <c r="A13" s="448">
        <v>2</v>
      </c>
      <c r="B13" s="449" t="s">
        <v>601</v>
      </c>
      <c r="C13" s="450">
        <f>D13+E13</f>
        <v>6433860000</v>
      </c>
      <c r="D13" s="450">
        <v>30000000</v>
      </c>
      <c r="E13" s="450">
        <v>6403860000</v>
      </c>
      <c r="F13" s="490">
        <f t="shared" ref="F13:F23" si="4">G13+H13+I13</f>
        <v>5267433083</v>
      </c>
      <c r="G13" s="490">
        <v>17592000</v>
      </c>
      <c r="H13" s="490">
        <v>5165000000</v>
      </c>
      <c r="I13" s="490">
        <v>84841083</v>
      </c>
      <c r="J13" s="450">
        <f>K13+L13+M13</f>
        <v>7638377928</v>
      </c>
      <c r="K13" s="450">
        <v>30000000</v>
      </c>
      <c r="L13" s="450">
        <v>7601118964</v>
      </c>
      <c r="M13" s="450">
        <v>7258964</v>
      </c>
      <c r="N13" s="426">
        <f t="shared" si="1"/>
        <v>0.81870495829875067</v>
      </c>
      <c r="O13" s="426">
        <f t="shared" si="1"/>
        <v>0.58640000000000003</v>
      </c>
      <c r="P13" s="426">
        <f t="shared" si="1"/>
        <v>0.80654480266589212</v>
      </c>
      <c r="Q13" s="426">
        <f t="shared" si="2"/>
        <v>1.1872154395650512</v>
      </c>
      <c r="R13" s="427">
        <f t="shared" si="2"/>
        <v>1</v>
      </c>
      <c r="S13" s="427">
        <f t="shared" si="3"/>
        <v>1.1927771575268666</v>
      </c>
    </row>
    <row r="14" spans="1:19" s="451" customFormat="1" ht="36.950000000000003" customHeight="1" x14ac:dyDescent="0.3">
      <c r="A14" s="448">
        <v>3</v>
      </c>
      <c r="B14" s="449" t="s">
        <v>573</v>
      </c>
      <c r="C14" s="450">
        <f t="shared" ref="C14:C23" si="5">D14+E14</f>
        <v>6484860000</v>
      </c>
      <c r="D14" s="450">
        <v>50000000</v>
      </c>
      <c r="E14" s="450">
        <v>6434860000</v>
      </c>
      <c r="F14" s="490">
        <f t="shared" si="4"/>
        <v>4753120590</v>
      </c>
      <c r="G14" s="490">
        <v>27062486</v>
      </c>
      <c r="H14" s="490">
        <v>4706325000</v>
      </c>
      <c r="I14" s="490">
        <v>19733104</v>
      </c>
      <c r="J14" s="450">
        <f t="shared" ref="J14:J23" si="6">K14+L14+M14</f>
        <v>6817085208</v>
      </c>
      <c r="K14" s="450">
        <v>50000000</v>
      </c>
      <c r="L14" s="450">
        <v>6730972604</v>
      </c>
      <c r="M14" s="450">
        <v>36112604</v>
      </c>
      <c r="N14" s="426">
        <f t="shared" si="1"/>
        <v>0.73295654647902964</v>
      </c>
      <c r="O14" s="426">
        <f t="shared" si="1"/>
        <v>0.54124972000000005</v>
      </c>
      <c r="P14" s="426">
        <f t="shared" si="1"/>
        <v>0.73137954827300045</v>
      </c>
      <c r="Q14" s="426">
        <f t="shared" si="2"/>
        <v>1.0512308990479362</v>
      </c>
      <c r="R14" s="427">
        <f t="shared" si="2"/>
        <v>1</v>
      </c>
      <c r="S14" s="427">
        <f t="shared" si="3"/>
        <v>1.0593991490102348</v>
      </c>
    </row>
    <row r="15" spans="1:19" s="451" customFormat="1" ht="36.950000000000003" customHeight="1" x14ac:dyDescent="0.3">
      <c r="A15" s="448">
        <v>4</v>
      </c>
      <c r="B15" s="449" t="s">
        <v>575</v>
      </c>
      <c r="C15" s="450">
        <f t="shared" si="5"/>
        <v>5028060000</v>
      </c>
      <c r="D15" s="450">
        <v>22000000</v>
      </c>
      <c r="E15" s="450">
        <v>5006060000</v>
      </c>
      <c r="F15" s="490">
        <f t="shared" si="4"/>
        <v>4166899495</v>
      </c>
      <c r="G15" s="490">
        <v>8971950</v>
      </c>
      <c r="H15" s="490">
        <v>3889760000</v>
      </c>
      <c r="I15" s="490">
        <v>268167545</v>
      </c>
      <c r="J15" s="450">
        <f t="shared" si="6"/>
        <v>5267323000</v>
      </c>
      <c r="K15" s="450">
        <v>22000000</v>
      </c>
      <c r="L15" s="450">
        <v>5236691500</v>
      </c>
      <c r="M15" s="450">
        <v>8631500</v>
      </c>
      <c r="N15" s="426">
        <f t="shared" si="1"/>
        <v>0.82872907145101693</v>
      </c>
      <c r="O15" s="426">
        <f t="shared" si="1"/>
        <v>0.40781590909090909</v>
      </c>
      <c r="P15" s="426">
        <f t="shared" si="1"/>
        <v>0.77701026356056457</v>
      </c>
      <c r="Q15" s="426">
        <f t="shared" si="2"/>
        <v>1.047585549893995</v>
      </c>
      <c r="R15" s="427">
        <f t="shared" si="2"/>
        <v>1</v>
      </c>
      <c r="S15" s="427">
        <f t="shared" si="3"/>
        <v>1.0521893465120273</v>
      </c>
    </row>
    <row r="16" spans="1:19" s="451" customFormat="1" ht="36.950000000000003" customHeight="1" x14ac:dyDescent="0.3">
      <c r="A16" s="448">
        <v>5</v>
      </c>
      <c r="B16" s="449" t="s">
        <v>586</v>
      </c>
      <c r="C16" s="450">
        <f t="shared" si="5"/>
        <v>5537360000</v>
      </c>
      <c r="D16" s="450">
        <v>22000000</v>
      </c>
      <c r="E16" s="450">
        <v>5515360000</v>
      </c>
      <c r="F16" s="490">
        <f t="shared" si="4"/>
        <v>4281166105</v>
      </c>
      <c r="G16" s="490">
        <v>4855000</v>
      </c>
      <c r="H16" s="490">
        <v>4250000000</v>
      </c>
      <c r="I16" s="490">
        <v>26311105</v>
      </c>
      <c r="J16" s="450">
        <f t="shared" si="6"/>
        <v>5864843360</v>
      </c>
      <c r="K16" s="450">
        <v>22000000</v>
      </c>
      <c r="L16" s="450">
        <v>5790101680</v>
      </c>
      <c r="M16" s="450">
        <v>52741680</v>
      </c>
      <c r="N16" s="426">
        <f t="shared" si="1"/>
        <v>0.77314209388589505</v>
      </c>
      <c r="O16" s="426">
        <f t="shared" si="1"/>
        <v>0.22068181818181817</v>
      </c>
      <c r="P16" s="426">
        <f t="shared" si="1"/>
        <v>0.77057526616576255</v>
      </c>
      <c r="Q16" s="426">
        <f t="shared" si="2"/>
        <v>1.0591407024285941</v>
      </c>
      <c r="R16" s="427">
        <f t="shared" si="2"/>
        <v>1</v>
      </c>
      <c r="S16" s="427">
        <f t="shared" si="3"/>
        <v>1.0633654666241188</v>
      </c>
    </row>
    <row r="17" spans="1:19" s="451" customFormat="1" ht="36.950000000000003" customHeight="1" x14ac:dyDescent="0.3">
      <c r="A17" s="448">
        <v>6</v>
      </c>
      <c r="B17" s="449" t="s">
        <v>584</v>
      </c>
      <c r="C17" s="450">
        <f t="shared" si="5"/>
        <v>4699560000</v>
      </c>
      <c r="D17" s="450">
        <v>22000000</v>
      </c>
      <c r="E17" s="450">
        <v>4677560000</v>
      </c>
      <c r="F17" s="490">
        <f t="shared" si="4"/>
        <v>3613237195</v>
      </c>
      <c r="G17" s="490">
        <v>10750000</v>
      </c>
      <c r="H17" s="490">
        <v>3246592000</v>
      </c>
      <c r="I17" s="490">
        <v>355895195</v>
      </c>
      <c r="J17" s="450">
        <f t="shared" si="6"/>
        <v>5311486470</v>
      </c>
      <c r="K17" s="450">
        <v>22000000</v>
      </c>
      <c r="L17" s="450">
        <v>5144523235</v>
      </c>
      <c r="M17" s="450">
        <v>144963235</v>
      </c>
      <c r="N17" s="426">
        <f t="shared" si="1"/>
        <v>0.76884584833473768</v>
      </c>
      <c r="O17" s="426">
        <f t="shared" si="1"/>
        <v>0.48863636363636365</v>
      </c>
      <c r="P17" s="426">
        <f t="shared" si="1"/>
        <v>0.69407810909961609</v>
      </c>
      <c r="Q17" s="426">
        <f t="shared" si="2"/>
        <v>1.130209311084442</v>
      </c>
      <c r="R17" s="427">
        <f t="shared" si="2"/>
        <v>1</v>
      </c>
      <c r="S17" s="427">
        <f t="shared" si="3"/>
        <v>1.135525032281788</v>
      </c>
    </row>
    <row r="18" spans="1:19" s="451" customFormat="1" ht="36.950000000000003" customHeight="1" x14ac:dyDescent="0.3">
      <c r="A18" s="448">
        <v>7</v>
      </c>
      <c r="B18" s="449" t="s">
        <v>593</v>
      </c>
      <c r="C18" s="450">
        <f>D18+E18</f>
        <v>5866860000</v>
      </c>
      <c r="D18" s="450">
        <v>25000000</v>
      </c>
      <c r="E18" s="450">
        <v>5841860000</v>
      </c>
      <c r="F18" s="490">
        <f t="shared" si="4"/>
        <v>4806779707</v>
      </c>
      <c r="G18" s="490">
        <v>4000000</v>
      </c>
      <c r="H18" s="490">
        <v>4120000000</v>
      </c>
      <c r="I18" s="490">
        <v>682779707</v>
      </c>
      <c r="J18" s="450">
        <f t="shared" si="6"/>
        <v>7335645178</v>
      </c>
      <c r="K18" s="450">
        <v>25000000</v>
      </c>
      <c r="L18" s="450">
        <v>6688752589</v>
      </c>
      <c r="M18" s="450">
        <v>621892589</v>
      </c>
      <c r="N18" s="426">
        <f t="shared" si="1"/>
        <v>0.81931045005335057</v>
      </c>
      <c r="O18" s="426">
        <f t="shared" si="1"/>
        <v>0.16</v>
      </c>
      <c r="P18" s="426">
        <f t="shared" si="1"/>
        <v>0.70525483322092619</v>
      </c>
      <c r="Q18" s="426">
        <f t="shared" si="2"/>
        <v>1.2503528596216715</v>
      </c>
      <c r="R18" s="427">
        <f t="shared" si="2"/>
        <v>1</v>
      </c>
      <c r="S18" s="427">
        <f t="shared" si="3"/>
        <v>1.2557036933442431</v>
      </c>
    </row>
    <row r="19" spans="1:19" s="451" customFormat="1" ht="36.950000000000003" customHeight="1" x14ac:dyDescent="0.3">
      <c r="A19" s="448">
        <v>8</v>
      </c>
      <c r="B19" s="449" t="s">
        <v>582</v>
      </c>
      <c r="C19" s="450">
        <f>D19+E19</f>
        <v>5315760000</v>
      </c>
      <c r="D19" s="450">
        <v>22000000</v>
      </c>
      <c r="E19" s="450">
        <v>5293760000</v>
      </c>
      <c r="F19" s="490">
        <f t="shared" si="4"/>
        <v>4535291512</v>
      </c>
      <c r="G19" s="490">
        <v>5450000</v>
      </c>
      <c r="H19" s="490">
        <v>3900000000</v>
      </c>
      <c r="I19" s="490">
        <v>629841512</v>
      </c>
      <c r="J19" s="450">
        <f t="shared" si="6"/>
        <v>5665993000</v>
      </c>
      <c r="K19" s="450">
        <v>22000000</v>
      </c>
      <c r="L19" s="450">
        <v>5629876500</v>
      </c>
      <c r="M19" s="450">
        <v>14116500</v>
      </c>
      <c r="N19" s="426">
        <f t="shared" si="1"/>
        <v>0.85317838126627232</v>
      </c>
      <c r="O19" s="426">
        <f t="shared" si="1"/>
        <v>0.24772727272727274</v>
      </c>
      <c r="P19" s="426">
        <f t="shared" si="1"/>
        <v>0.73671643595478453</v>
      </c>
      <c r="Q19" s="426">
        <f t="shared" si="2"/>
        <v>1.0658857811488855</v>
      </c>
      <c r="R19" s="427">
        <f t="shared" si="2"/>
        <v>1</v>
      </c>
      <c r="S19" s="427">
        <f t="shared" si="3"/>
        <v>1.0703154279755789</v>
      </c>
    </row>
    <row r="20" spans="1:19" s="451" customFormat="1" ht="36.950000000000003" customHeight="1" x14ac:dyDescent="0.3">
      <c r="A20" s="448">
        <v>9</v>
      </c>
      <c r="B20" s="449" t="s">
        <v>602</v>
      </c>
      <c r="C20" s="450">
        <f>D20+E20</f>
        <v>4765460000</v>
      </c>
      <c r="D20" s="450">
        <v>20000000</v>
      </c>
      <c r="E20" s="450">
        <v>4745460000</v>
      </c>
      <c r="F20" s="490">
        <f t="shared" si="4"/>
        <v>3890674104</v>
      </c>
      <c r="G20" s="490">
        <v>18970341</v>
      </c>
      <c r="H20" s="490">
        <v>3700000000</v>
      </c>
      <c r="I20" s="490">
        <v>171703763</v>
      </c>
      <c r="J20" s="450">
        <f t="shared" si="6"/>
        <v>5108160568</v>
      </c>
      <c r="K20" s="450">
        <v>20000000</v>
      </c>
      <c r="L20" s="450">
        <v>5076810284</v>
      </c>
      <c r="M20" s="450">
        <v>11350284</v>
      </c>
      <c r="N20" s="426">
        <f t="shared" si="1"/>
        <v>0.81643201369857266</v>
      </c>
      <c r="O20" s="426">
        <f t="shared" si="1"/>
        <v>0.94851704999999997</v>
      </c>
      <c r="P20" s="426">
        <f t="shared" si="1"/>
        <v>0.7796925903916585</v>
      </c>
      <c r="Q20" s="426">
        <f t="shared" si="2"/>
        <v>1.0719134287141221</v>
      </c>
      <c r="R20" s="427">
        <f t="shared" si="2"/>
        <v>1</v>
      </c>
      <c r="S20" s="427">
        <f t="shared" si="3"/>
        <v>1.0764310663244447</v>
      </c>
    </row>
    <row r="21" spans="1:19" s="451" customFormat="1" ht="36.950000000000003" customHeight="1" x14ac:dyDescent="0.3">
      <c r="A21" s="448">
        <v>10</v>
      </c>
      <c r="B21" s="449" t="s">
        <v>591</v>
      </c>
      <c r="C21" s="450">
        <f>D21+E21</f>
        <v>4956660000</v>
      </c>
      <c r="D21" s="450">
        <v>50000000</v>
      </c>
      <c r="E21" s="450">
        <v>4906660000</v>
      </c>
      <c r="F21" s="490">
        <f t="shared" si="4"/>
        <v>3848370196</v>
      </c>
      <c r="G21" s="490">
        <v>39100000</v>
      </c>
      <c r="H21" s="490">
        <v>3500000000</v>
      </c>
      <c r="I21" s="490">
        <v>309270196</v>
      </c>
      <c r="J21" s="450">
        <f t="shared" si="6"/>
        <v>5530667240</v>
      </c>
      <c r="K21" s="450">
        <v>50000000</v>
      </c>
      <c r="L21" s="450">
        <v>5368663620</v>
      </c>
      <c r="M21" s="450">
        <v>112003620</v>
      </c>
      <c r="N21" s="426">
        <f t="shared" si="1"/>
        <v>0.77640390827694461</v>
      </c>
      <c r="O21" s="426">
        <f t="shared" si="1"/>
        <v>0.78200000000000003</v>
      </c>
      <c r="P21" s="426">
        <f t="shared" si="1"/>
        <v>0.71331618657090567</v>
      </c>
      <c r="Q21" s="426">
        <f t="shared" si="2"/>
        <v>1.1158052478886993</v>
      </c>
      <c r="R21" s="427">
        <f t="shared" si="2"/>
        <v>1</v>
      </c>
      <c r="S21" s="427">
        <f t="shared" si="3"/>
        <v>1.1271755613798389</v>
      </c>
    </row>
    <row r="22" spans="1:19" s="451" customFormat="1" ht="36.950000000000003" customHeight="1" x14ac:dyDescent="0.3">
      <c r="A22" s="448">
        <v>11</v>
      </c>
      <c r="B22" s="449" t="s">
        <v>578</v>
      </c>
      <c r="C22" s="450">
        <f>D22+E22</f>
        <v>4499360000</v>
      </c>
      <c r="D22" s="450">
        <v>20000000</v>
      </c>
      <c r="E22" s="450">
        <v>4479360000</v>
      </c>
      <c r="F22" s="490">
        <f t="shared" si="4"/>
        <v>3213341300</v>
      </c>
      <c r="G22" s="490">
        <v>15000000</v>
      </c>
      <c r="H22" s="490">
        <v>3000000000</v>
      </c>
      <c r="I22" s="490">
        <v>198341300</v>
      </c>
      <c r="J22" s="450">
        <f t="shared" si="6"/>
        <v>5376865978</v>
      </c>
      <c r="K22" s="450">
        <v>20000000</v>
      </c>
      <c r="L22" s="450">
        <v>5078112989</v>
      </c>
      <c r="M22" s="450">
        <v>278752989</v>
      </c>
      <c r="N22" s="426">
        <f t="shared" si="1"/>
        <v>0.71417741634365772</v>
      </c>
      <c r="O22" s="426">
        <f t="shared" si="1"/>
        <v>0.75</v>
      </c>
      <c r="P22" s="426">
        <f t="shared" si="1"/>
        <v>0.66973853407629658</v>
      </c>
      <c r="Q22" s="426">
        <f t="shared" si="2"/>
        <v>1.1950290659115963</v>
      </c>
      <c r="R22" s="427">
        <f t="shared" si="2"/>
        <v>1</v>
      </c>
      <c r="S22" s="427">
        <f t="shared" si="3"/>
        <v>1.2003647793434777</v>
      </c>
    </row>
    <row r="23" spans="1:19" s="451" customFormat="1" ht="36.950000000000003" customHeight="1" x14ac:dyDescent="0.3">
      <c r="A23" s="448">
        <v>12</v>
      </c>
      <c r="B23" s="449" t="s">
        <v>587</v>
      </c>
      <c r="C23" s="450">
        <f t="shared" si="5"/>
        <v>5269660000</v>
      </c>
      <c r="D23" s="450">
        <v>27000000</v>
      </c>
      <c r="E23" s="450">
        <v>5242660000</v>
      </c>
      <c r="F23" s="490">
        <f t="shared" si="4"/>
        <v>3677641539</v>
      </c>
      <c r="G23" s="490">
        <v>10709000</v>
      </c>
      <c r="H23" s="490">
        <v>3300000000</v>
      </c>
      <c r="I23" s="490">
        <v>366932539</v>
      </c>
      <c r="J23" s="450">
        <f t="shared" si="6"/>
        <v>6156677114</v>
      </c>
      <c r="K23" s="450">
        <v>27000000</v>
      </c>
      <c r="L23" s="450">
        <v>5849668557</v>
      </c>
      <c r="M23" s="450">
        <v>280008557</v>
      </c>
      <c r="N23" s="426">
        <f t="shared" si="1"/>
        <v>0.69788971945059075</v>
      </c>
      <c r="O23" s="426">
        <f t="shared" si="1"/>
        <v>0.39662962962962961</v>
      </c>
      <c r="P23" s="426">
        <f t="shared" si="1"/>
        <v>0.62945146166259114</v>
      </c>
      <c r="Q23" s="426">
        <f t="shared" si="2"/>
        <v>1.1683253025811913</v>
      </c>
      <c r="R23" s="427">
        <f t="shared" si="2"/>
        <v>1</v>
      </c>
      <c r="S23" s="427">
        <f t="shared" si="3"/>
        <v>1.1743422449672494</v>
      </c>
    </row>
    <row r="24" spans="1:19" s="457" customFormat="1" hidden="1" x14ac:dyDescent="0.25">
      <c r="A24" s="452" t="s">
        <v>313</v>
      </c>
      <c r="B24" s="453" t="s">
        <v>603</v>
      </c>
      <c r="C24" s="454">
        <f>D24+E24</f>
        <v>0</v>
      </c>
      <c r="D24" s="454"/>
      <c r="E24" s="455"/>
      <c r="F24" s="491">
        <f>G24+H24</f>
        <v>0</v>
      </c>
      <c r="G24" s="428"/>
      <c r="H24" s="429"/>
      <c r="I24" s="429"/>
      <c r="J24" s="456">
        <f>K24+L24</f>
        <v>0</v>
      </c>
      <c r="K24" s="428"/>
      <c r="L24" s="429"/>
      <c r="M24" s="429"/>
      <c r="N24" s="455"/>
      <c r="O24" s="455"/>
      <c r="P24" s="455"/>
      <c r="Q24" s="430"/>
      <c r="R24" s="430"/>
      <c r="S24" s="454"/>
    </row>
    <row r="25" spans="1:19" ht="18.75" hidden="1" x14ac:dyDescent="0.3">
      <c r="A25" s="458"/>
      <c r="B25" s="458"/>
      <c r="C25" s="458"/>
      <c r="D25" s="458"/>
      <c r="E25" s="458"/>
      <c r="F25" s="431"/>
      <c r="G25" s="431"/>
      <c r="H25" s="431"/>
      <c r="I25" s="431"/>
      <c r="J25" s="458"/>
      <c r="K25" s="431"/>
      <c r="L25" s="431"/>
      <c r="M25" s="431"/>
      <c r="N25" s="459"/>
      <c r="O25" s="458"/>
      <c r="P25" s="458"/>
      <c r="Q25" s="459"/>
      <c r="R25" s="458"/>
      <c r="S25" s="458"/>
    </row>
    <row r="26" spans="1:19" ht="18.75" hidden="1" x14ac:dyDescent="0.3">
      <c r="A26" s="458"/>
      <c r="B26" s="458"/>
      <c r="C26" s="458"/>
      <c r="D26" s="458"/>
      <c r="E26" s="458"/>
      <c r="F26" s="362"/>
      <c r="G26" s="492"/>
      <c r="H26" s="431"/>
      <c r="I26" s="431"/>
      <c r="J26" s="458"/>
      <c r="K26" s="431"/>
      <c r="L26" s="431"/>
      <c r="M26" s="431"/>
      <c r="N26" s="459"/>
      <c r="O26" s="458"/>
      <c r="P26" s="458"/>
      <c r="Q26" s="459"/>
      <c r="R26" s="458"/>
      <c r="S26" s="458"/>
    </row>
    <row r="27" spans="1:19" ht="18.75" hidden="1" x14ac:dyDescent="0.3">
      <c r="A27" s="458"/>
      <c r="B27" s="458"/>
      <c r="C27" s="460"/>
      <c r="D27" s="458"/>
      <c r="E27" s="458"/>
      <c r="F27" s="431"/>
      <c r="G27" s="431"/>
      <c r="H27" s="431"/>
      <c r="I27" s="431"/>
      <c r="J27" s="458"/>
      <c r="K27" s="431"/>
      <c r="L27" s="431"/>
      <c r="M27" s="431"/>
      <c r="N27" s="459"/>
      <c r="O27" s="458"/>
      <c r="P27" s="458"/>
      <c r="Q27" s="459"/>
      <c r="R27" s="458"/>
      <c r="S27" s="458"/>
    </row>
    <row r="28" spans="1:19" ht="18.75" hidden="1" x14ac:dyDescent="0.3">
      <c r="A28" s="458"/>
      <c r="B28" s="458"/>
      <c r="C28" s="458"/>
      <c r="D28" s="458"/>
      <c r="E28" s="458"/>
      <c r="F28" s="431"/>
      <c r="G28" s="431"/>
      <c r="H28" s="431"/>
      <c r="I28" s="431"/>
      <c r="J28" s="458"/>
      <c r="K28" s="431"/>
      <c r="L28" s="431"/>
      <c r="M28" s="431"/>
      <c r="N28" s="459"/>
      <c r="O28" s="458"/>
      <c r="P28" s="458"/>
      <c r="Q28" s="459"/>
      <c r="R28" s="458"/>
      <c r="S28" s="458"/>
    </row>
    <row r="29" spans="1:19" ht="18.75" hidden="1" x14ac:dyDescent="0.3">
      <c r="A29" s="458"/>
      <c r="B29" s="458"/>
      <c r="C29" s="458"/>
      <c r="D29" s="458"/>
      <c r="E29" s="458"/>
      <c r="F29" s="431"/>
      <c r="G29" s="431"/>
      <c r="H29" s="431"/>
      <c r="I29" s="431"/>
      <c r="J29" s="458"/>
      <c r="K29" s="431"/>
      <c r="L29" s="431"/>
      <c r="M29" s="431"/>
      <c r="N29" s="459"/>
      <c r="O29" s="458"/>
      <c r="P29" s="458"/>
      <c r="Q29" s="459"/>
      <c r="R29" s="458"/>
      <c r="S29" s="458"/>
    </row>
  </sheetData>
  <mergeCells count="33">
    <mergeCell ref="R7:R9"/>
    <mergeCell ref="S7:S9"/>
    <mergeCell ref="R6:S6"/>
    <mergeCell ref="K7:K9"/>
    <mergeCell ref="L7:L9"/>
    <mergeCell ref="M7:M9"/>
    <mergeCell ref="O7:O9"/>
    <mergeCell ref="K6:M6"/>
    <mergeCell ref="N6:N9"/>
    <mergeCell ref="O6:P6"/>
    <mergeCell ref="P7:P9"/>
    <mergeCell ref="G7:G9"/>
    <mergeCell ref="H7:H9"/>
    <mergeCell ref="I7:I9"/>
    <mergeCell ref="Q6:Q9"/>
    <mergeCell ref="G6:I6"/>
    <mergeCell ref="J6:J9"/>
    <mergeCell ref="A1:S1"/>
    <mergeCell ref="A2:S2"/>
    <mergeCell ref="A3:S3"/>
    <mergeCell ref="A4:S4"/>
    <mergeCell ref="A5:A9"/>
    <mergeCell ref="B5:B9"/>
    <mergeCell ref="C5:E5"/>
    <mergeCell ref="F5:I5"/>
    <mergeCell ref="J5:M5"/>
    <mergeCell ref="N5:P5"/>
    <mergeCell ref="Q5:S5"/>
    <mergeCell ref="C6:C9"/>
    <mergeCell ref="D6:E6"/>
    <mergeCell ref="F6:F9"/>
    <mergeCell ref="D7:D9"/>
    <mergeCell ref="E7:E9"/>
  </mergeCells>
  <pageMargins left="0.59055118110236227" right="0.43307086614173229" top="0.74803149606299213" bottom="0.74803149606299213" header="0.31496062992125984" footer="0.31496062992125984"/>
  <pageSetup paperSize="9" scale="45"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view="pageBreakPreview" topLeftCell="A13" zoomScale="60" zoomScaleNormal="100" workbookViewId="0">
      <selection activeCell="H14" sqref="H14"/>
    </sheetView>
  </sheetViews>
  <sheetFormatPr defaultColWidth="11.7109375" defaultRowHeight="15.75" x14ac:dyDescent="0.25"/>
  <cols>
    <col min="1" max="1" width="8.85546875" style="305" customWidth="1"/>
    <col min="2" max="2" width="32.7109375" style="305" customWidth="1"/>
    <col min="3" max="3" width="17.5703125" style="305" customWidth="1"/>
    <col min="4" max="4" width="18.28515625" style="305" customWidth="1"/>
    <col min="5" max="5" width="14.140625" style="305" customWidth="1"/>
    <col min="6" max="6" width="17.5703125" style="305" customWidth="1"/>
    <col min="7" max="7" width="17.140625" style="305" customWidth="1"/>
    <col min="8" max="8" width="16.85546875" style="305" customWidth="1"/>
    <col min="9" max="9" width="17.7109375" style="305" customWidth="1"/>
    <col min="10" max="10" width="16.85546875" style="305" customWidth="1"/>
    <col min="11" max="11" width="13.85546875" style="305" customWidth="1"/>
    <col min="12" max="17" width="9.140625" style="305" customWidth="1"/>
    <col min="18" max="18" width="17" style="305" hidden="1" customWidth="1"/>
    <col min="19" max="256" width="0" style="305" hidden="1" customWidth="1"/>
    <col min="257" max="257" width="8.85546875" style="305" customWidth="1"/>
    <col min="258" max="258" width="29.140625" style="305" customWidth="1"/>
    <col min="259" max="260" width="16.85546875" style="305" customWidth="1"/>
    <col min="261" max="261" width="13.42578125" style="305" customWidth="1"/>
    <col min="262" max="262" width="16.140625" style="305" customWidth="1"/>
    <col min="263" max="263" width="16" style="305" customWidth="1"/>
    <col min="264" max="264" width="13.7109375" style="305" customWidth="1"/>
    <col min="265" max="265" width="16.28515625" style="305" customWidth="1"/>
    <col min="266" max="266" width="15.7109375" style="305" customWidth="1"/>
    <col min="267" max="267" width="13.85546875" style="305" customWidth="1"/>
    <col min="268" max="273" width="9.140625" style="305" customWidth="1"/>
    <col min="274" max="274" width="0" style="305" hidden="1" customWidth="1"/>
    <col min="275" max="512" width="11.7109375" style="305"/>
    <col min="513" max="513" width="8.85546875" style="305" customWidth="1"/>
    <col min="514" max="514" width="29.140625" style="305" customWidth="1"/>
    <col min="515" max="516" width="16.85546875" style="305" customWidth="1"/>
    <col min="517" max="517" width="13.42578125" style="305" customWidth="1"/>
    <col min="518" max="518" width="16.140625" style="305" customWidth="1"/>
    <col min="519" max="519" width="16" style="305" customWidth="1"/>
    <col min="520" max="520" width="13.7109375" style="305" customWidth="1"/>
    <col min="521" max="521" width="16.28515625" style="305" customWidth="1"/>
    <col min="522" max="522" width="15.7109375" style="305" customWidth="1"/>
    <col min="523" max="523" width="13.85546875" style="305" customWidth="1"/>
    <col min="524" max="529" width="9.140625" style="305" customWidth="1"/>
    <col min="530" max="530" width="0" style="305" hidden="1" customWidth="1"/>
    <col min="531" max="768" width="11.7109375" style="305"/>
    <col min="769" max="769" width="8.85546875" style="305" customWidth="1"/>
    <col min="770" max="770" width="29.140625" style="305" customWidth="1"/>
    <col min="771" max="772" width="16.85546875" style="305" customWidth="1"/>
    <col min="773" max="773" width="13.42578125" style="305" customWidth="1"/>
    <col min="774" max="774" width="16.140625" style="305" customWidth="1"/>
    <col min="775" max="775" width="16" style="305" customWidth="1"/>
    <col min="776" max="776" width="13.7109375" style="305" customWidth="1"/>
    <col min="777" max="777" width="16.28515625" style="305" customWidth="1"/>
    <col min="778" max="778" width="15.7109375" style="305" customWidth="1"/>
    <col min="779" max="779" width="13.85546875" style="305" customWidth="1"/>
    <col min="780" max="785" width="9.140625" style="305" customWidth="1"/>
    <col min="786" max="786" width="0" style="305" hidden="1" customWidth="1"/>
    <col min="787" max="1024" width="11.7109375" style="305"/>
    <col min="1025" max="1025" width="8.85546875" style="305" customWidth="1"/>
    <col min="1026" max="1026" width="29.140625" style="305" customWidth="1"/>
    <col min="1027" max="1028" width="16.85546875" style="305" customWidth="1"/>
    <col min="1029" max="1029" width="13.42578125" style="305" customWidth="1"/>
    <col min="1030" max="1030" width="16.140625" style="305" customWidth="1"/>
    <col min="1031" max="1031" width="16" style="305" customWidth="1"/>
    <col min="1032" max="1032" width="13.7109375" style="305" customWidth="1"/>
    <col min="1033" max="1033" width="16.28515625" style="305" customWidth="1"/>
    <col min="1034" max="1034" width="15.7109375" style="305" customWidth="1"/>
    <col min="1035" max="1035" width="13.85546875" style="305" customWidth="1"/>
    <col min="1036" max="1041" width="9.140625" style="305" customWidth="1"/>
    <col min="1042" max="1042" width="0" style="305" hidden="1" customWidth="1"/>
    <col min="1043" max="1280" width="11.7109375" style="305"/>
    <col min="1281" max="1281" width="8.85546875" style="305" customWidth="1"/>
    <col min="1282" max="1282" width="29.140625" style="305" customWidth="1"/>
    <col min="1283" max="1284" width="16.85546875" style="305" customWidth="1"/>
    <col min="1285" max="1285" width="13.42578125" style="305" customWidth="1"/>
    <col min="1286" max="1286" width="16.140625" style="305" customWidth="1"/>
    <col min="1287" max="1287" width="16" style="305" customWidth="1"/>
    <col min="1288" max="1288" width="13.7109375" style="305" customWidth="1"/>
    <col min="1289" max="1289" width="16.28515625" style="305" customWidth="1"/>
    <col min="1290" max="1290" width="15.7109375" style="305" customWidth="1"/>
    <col min="1291" max="1291" width="13.85546875" style="305" customWidth="1"/>
    <col min="1292" max="1297" width="9.140625" style="305" customWidth="1"/>
    <col min="1298" max="1298" width="0" style="305" hidden="1" customWidth="1"/>
    <col min="1299" max="1536" width="11.7109375" style="305"/>
    <col min="1537" max="1537" width="8.85546875" style="305" customWidth="1"/>
    <col min="1538" max="1538" width="29.140625" style="305" customWidth="1"/>
    <col min="1539" max="1540" width="16.85546875" style="305" customWidth="1"/>
    <col min="1541" max="1541" width="13.42578125" style="305" customWidth="1"/>
    <col min="1542" max="1542" width="16.140625" style="305" customWidth="1"/>
    <col min="1543" max="1543" width="16" style="305" customWidth="1"/>
    <col min="1544" max="1544" width="13.7109375" style="305" customWidth="1"/>
    <col min="1545" max="1545" width="16.28515625" style="305" customWidth="1"/>
    <col min="1546" max="1546" width="15.7109375" style="305" customWidth="1"/>
    <col min="1547" max="1547" width="13.85546875" style="305" customWidth="1"/>
    <col min="1548" max="1553" width="9.140625" style="305" customWidth="1"/>
    <col min="1554" max="1554" width="0" style="305" hidden="1" customWidth="1"/>
    <col min="1555" max="1792" width="11.7109375" style="305"/>
    <col min="1793" max="1793" width="8.85546875" style="305" customWidth="1"/>
    <col min="1794" max="1794" width="29.140625" style="305" customWidth="1"/>
    <col min="1795" max="1796" width="16.85546875" style="305" customWidth="1"/>
    <col min="1797" max="1797" width="13.42578125" style="305" customWidth="1"/>
    <col min="1798" max="1798" width="16.140625" style="305" customWidth="1"/>
    <col min="1799" max="1799" width="16" style="305" customWidth="1"/>
    <col min="1800" max="1800" width="13.7109375" style="305" customWidth="1"/>
    <col min="1801" max="1801" width="16.28515625" style="305" customWidth="1"/>
    <col min="1802" max="1802" width="15.7109375" style="305" customWidth="1"/>
    <col min="1803" max="1803" width="13.85546875" style="305" customWidth="1"/>
    <col min="1804" max="1809" width="9.140625" style="305" customWidth="1"/>
    <col min="1810" max="1810" width="0" style="305" hidden="1" customWidth="1"/>
    <col min="1811" max="2048" width="11.7109375" style="305"/>
    <col min="2049" max="2049" width="8.85546875" style="305" customWidth="1"/>
    <col min="2050" max="2050" width="29.140625" style="305" customWidth="1"/>
    <col min="2051" max="2052" width="16.85546875" style="305" customWidth="1"/>
    <col min="2053" max="2053" width="13.42578125" style="305" customWidth="1"/>
    <col min="2054" max="2054" width="16.140625" style="305" customWidth="1"/>
    <col min="2055" max="2055" width="16" style="305" customWidth="1"/>
    <col min="2056" max="2056" width="13.7109375" style="305" customWidth="1"/>
    <col min="2057" max="2057" width="16.28515625" style="305" customWidth="1"/>
    <col min="2058" max="2058" width="15.7109375" style="305" customWidth="1"/>
    <col min="2059" max="2059" width="13.85546875" style="305" customWidth="1"/>
    <col min="2060" max="2065" width="9.140625" style="305" customWidth="1"/>
    <col min="2066" max="2066" width="0" style="305" hidden="1" customWidth="1"/>
    <col min="2067" max="2304" width="11.7109375" style="305"/>
    <col min="2305" max="2305" width="8.85546875" style="305" customWidth="1"/>
    <col min="2306" max="2306" width="29.140625" style="305" customWidth="1"/>
    <col min="2307" max="2308" width="16.85546875" style="305" customWidth="1"/>
    <col min="2309" max="2309" width="13.42578125" style="305" customWidth="1"/>
    <col min="2310" max="2310" width="16.140625" style="305" customWidth="1"/>
    <col min="2311" max="2311" width="16" style="305" customWidth="1"/>
    <col min="2312" max="2312" width="13.7109375" style="305" customWidth="1"/>
    <col min="2313" max="2313" width="16.28515625" style="305" customWidth="1"/>
    <col min="2314" max="2314" width="15.7109375" style="305" customWidth="1"/>
    <col min="2315" max="2315" width="13.85546875" style="305" customWidth="1"/>
    <col min="2316" max="2321" width="9.140625" style="305" customWidth="1"/>
    <col min="2322" max="2322" width="0" style="305" hidden="1" customWidth="1"/>
    <col min="2323" max="2560" width="11.7109375" style="305"/>
    <col min="2561" max="2561" width="8.85546875" style="305" customWidth="1"/>
    <col min="2562" max="2562" width="29.140625" style="305" customWidth="1"/>
    <col min="2563" max="2564" width="16.85546875" style="305" customWidth="1"/>
    <col min="2565" max="2565" width="13.42578125" style="305" customWidth="1"/>
    <col min="2566" max="2566" width="16.140625" style="305" customWidth="1"/>
    <col min="2567" max="2567" width="16" style="305" customWidth="1"/>
    <col min="2568" max="2568" width="13.7109375" style="305" customWidth="1"/>
    <col min="2569" max="2569" width="16.28515625" style="305" customWidth="1"/>
    <col min="2570" max="2570" width="15.7109375" style="305" customWidth="1"/>
    <col min="2571" max="2571" width="13.85546875" style="305" customWidth="1"/>
    <col min="2572" max="2577" width="9.140625" style="305" customWidth="1"/>
    <col min="2578" max="2578" width="0" style="305" hidden="1" customWidth="1"/>
    <col min="2579" max="2816" width="11.7109375" style="305"/>
    <col min="2817" max="2817" width="8.85546875" style="305" customWidth="1"/>
    <col min="2818" max="2818" width="29.140625" style="305" customWidth="1"/>
    <col min="2819" max="2820" width="16.85546875" style="305" customWidth="1"/>
    <col min="2821" max="2821" width="13.42578125" style="305" customWidth="1"/>
    <col min="2822" max="2822" width="16.140625" style="305" customWidth="1"/>
    <col min="2823" max="2823" width="16" style="305" customWidth="1"/>
    <col min="2824" max="2824" width="13.7109375" style="305" customWidth="1"/>
    <col min="2825" max="2825" width="16.28515625" style="305" customWidth="1"/>
    <col min="2826" max="2826" width="15.7109375" style="305" customWidth="1"/>
    <col min="2827" max="2827" width="13.85546875" style="305" customWidth="1"/>
    <col min="2828" max="2833" width="9.140625" style="305" customWidth="1"/>
    <col min="2834" max="2834" width="0" style="305" hidden="1" customWidth="1"/>
    <col min="2835" max="3072" width="11.7109375" style="305"/>
    <col min="3073" max="3073" width="8.85546875" style="305" customWidth="1"/>
    <col min="3074" max="3074" width="29.140625" style="305" customWidth="1"/>
    <col min="3075" max="3076" width="16.85546875" style="305" customWidth="1"/>
    <col min="3077" max="3077" width="13.42578125" style="305" customWidth="1"/>
    <col min="3078" max="3078" width="16.140625" style="305" customWidth="1"/>
    <col min="3079" max="3079" width="16" style="305" customWidth="1"/>
    <col min="3080" max="3080" width="13.7109375" style="305" customWidth="1"/>
    <col min="3081" max="3081" width="16.28515625" style="305" customWidth="1"/>
    <col min="3082" max="3082" width="15.7109375" style="305" customWidth="1"/>
    <col min="3083" max="3083" width="13.85546875" style="305" customWidth="1"/>
    <col min="3084" max="3089" width="9.140625" style="305" customWidth="1"/>
    <col min="3090" max="3090" width="0" style="305" hidden="1" customWidth="1"/>
    <col min="3091" max="3328" width="11.7109375" style="305"/>
    <col min="3329" max="3329" width="8.85546875" style="305" customWidth="1"/>
    <col min="3330" max="3330" width="29.140625" style="305" customWidth="1"/>
    <col min="3331" max="3332" width="16.85546875" style="305" customWidth="1"/>
    <col min="3333" max="3333" width="13.42578125" style="305" customWidth="1"/>
    <col min="3334" max="3334" width="16.140625" style="305" customWidth="1"/>
    <col min="3335" max="3335" width="16" style="305" customWidth="1"/>
    <col min="3336" max="3336" width="13.7109375" style="305" customWidth="1"/>
    <col min="3337" max="3337" width="16.28515625" style="305" customWidth="1"/>
    <col min="3338" max="3338" width="15.7109375" style="305" customWidth="1"/>
    <col min="3339" max="3339" width="13.85546875" style="305" customWidth="1"/>
    <col min="3340" max="3345" width="9.140625" style="305" customWidth="1"/>
    <col min="3346" max="3346" width="0" style="305" hidden="1" customWidth="1"/>
    <col min="3347" max="3584" width="11.7109375" style="305"/>
    <col min="3585" max="3585" width="8.85546875" style="305" customWidth="1"/>
    <col min="3586" max="3586" width="29.140625" style="305" customWidth="1"/>
    <col min="3587" max="3588" width="16.85546875" style="305" customWidth="1"/>
    <col min="3589" max="3589" width="13.42578125" style="305" customWidth="1"/>
    <col min="3590" max="3590" width="16.140625" style="305" customWidth="1"/>
    <col min="3591" max="3591" width="16" style="305" customWidth="1"/>
    <col min="3592" max="3592" width="13.7109375" style="305" customWidth="1"/>
    <col min="3593" max="3593" width="16.28515625" style="305" customWidth="1"/>
    <col min="3594" max="3594" width="15.7109375" style="305" customWidth="1"/>
    <col min="3595" max="3595" width="13.85546875" style="305" customWidth="1"/>
    <col min="3596" max="3601" width="9.140625" style="305" customWidth="1"/>
    <col min="3602" max="3602" width="0" style="305" hidden="1" customWidth="1"/>
    <col min="3603" max="3840" width="11.7109375" style="305"/>
    <col min="3841" max="3841" width="8.85546875" style="305" customWidth="1"/>
    <col min="3842" max="3842" width="29.140625" style="305" customWidth="1"/>
    <col min="3843" max="3844" width="16.85546875" style="305" customWidth="1"/>
    <col min="3845" max="3845" width="13.42578125" style="305" customWidth="1"/>
    <col min="3846" max="3846" width="16.140625" style="305" customWidth="1"/>
    <col min="3847" max="3847" width="16" style="305" customWidth="1"/>
    <col min="3848" max="3848" width="13.7109375" style="305" customWidth="1"/>
    <col min="3849" max="3849" width="16.28515625" style="305" customWidth="1"/>
    <col min="3850" max="3850" width="15.7109375" style="305" customWidth="1"/>
    <col min="3851" max="3851" width="13.85546875" style="305" customWidth="1"/>
    <col min="3852" max="3857" width="9.140625" style="305" customWidth="1"/>
    <col min="3858" max="3858" width="0" style="305" hidden="1" customWidth="1"/>
    <col min="3859" max="4096" width="11.7109375" style="305"/>
    <col min="4097" max="4097" width="8.85546875" style="305" customWidth="1"/>
    <col min="4098" max="4098" width="29.140625" style="305" customWidth="1"/>
    <col min="4099" max="4100" width="16.85546875" style="305" customWidth="1"/>
    <col min="4101" max="4101" width="13.42578125" style="305" customWidth="1"/>
    <col min="4102" max="4102" width="16.140625" style="305" customWidth="1"/>
    <col min="4103" max="4103" width="16" style="305" customWidth="1"/>
    <col min="4104" max="4104" width="13.7109375" style="305" customWidth="1"/>
    <col min="4105" max="4105" width="16.28515625" style="305" customWidth="1"/>
    <col min="4106" max="4106" width="15.7109375" style="305" customWidth="1"/>
    <col min="4107" max="4107" width="13.85546875" style="305" customWidth="1"/>
    <col min="4108" max="4113" width="9.140625" style="305" customWidth="1"/>
    <col min="4114" max="4114" width="0" style="305" hidden="1" customWidth="1"/>
    <col min="4115" max="4352" width="11.7109375" style="305"/>
    <col min="4353" max="4353" width="8.85546875" style="305" customWidth="1"/>
    <col min="4354" max="4354" width="29.140625" style="305" customWidth="1"/>
    <col min="4355" max="4356" width="16.85546875" style="305" customWidth="1"/>
    <col min="4357" max="4357" width="13.42578125" style="305" customWidth="1"/>
    <col min="4358" max="4358" width="16.140625" style="305" customWidth="1"/>
    <col min="4359" max="4359" width="16" style="305" customWidth="1"/>
    <col min="4360" max="4360" width="13.7109375" style="305" customWidth="1"/>
    <col min="4361" max="4361" width="16.28515625" style="305" customWidth="1"/>
    <col min="4362" max="4362" width="15.7109375" style="305" customWidth="1"/>
    <col min="4363" max="4363" width="13.85546875" style="305" customWidth="1"/>
    <col min="4364" max="4369" width="9.140625" style="305" customWidth="1"/>
    <col min="4370" max="4370" width="0" style="305" hidden="1" customWidth="1"/>
    <col min="4371" max="4608" width="11.7109375" style="305"/>
    <col min="4609" max="4609" width="8.85546875" style="305" customWidth="1"/>
    <col min="4610" max="4610" width="29.140625" style="305" customWidth="1"/>
    <col min="4611" max="4612" width="16.85546875" style="305" customWidth="1"/>
    <col min="4613" max="4613" width="13.42578125" style="305" customWidth="1"/>
    <col min="4614" max="4614" width="16.140625" style="305" customWidth="1"/>
    <col min="4615" max="4615" width="16" style="305" customWidth="1"/>
    <col min="4616" max="4616" width="13.7109375" style="305" customWidth="1"/>
    <col min="4617" max="4617" width="16.28515625" style="305" customWidth="1"/>
    <col min="4618" max="4618" width="15.7109375" style="305" customWidth="1"/>
    <col min="4619" max="4619" width="13.85546875" style="305" customWidth="1"/>
    <col min="4620" max="4625" width="9.140625" style="305" customWidth="1"/>
    <col min="4626" max="4626" width="0" style="305" hidden="1" customWidth="1"/>
    <col min="4627" max="4864" width="11.7109375" style="305"/>
    <col min="4865" max="4865" width="8.85546875" style="305" customWidth="1"/>
    <col min="4866" max="4866" width="29.140625" style="305" customWidth="1"/>
    <col min="4867" max="4868" width="16.85546875" style="305" customWidth="1"/>
    <col min="4869" max="4869" width="13.42578125" style="305" customWidth="1"/>
    <col min="4870" max="4870" width="16.140625" style="305" customWidth="1"/>
    <col min="4871" max="4871" width="16" style="305" customWidth="1"/>
    <col min="4872" max="4872" width="13.7109375" style="305" customWidth="1"/>
    <col min="4873" max="4873" width="16.28515625" style="305" customWidth="1"/>
    <col min="4874" max="4874" width="15.7109375" style="305" customWidth="1"/>
    <col min="4875" max="4875" width="13.85546875" style="305" customWidth="1"/>
    <col min="4876" max="4881" width="9.140625" style="305" customWidth="1"/>
    <col min="4882" max="4882" width="0" style="305" hidden="1" customWidth="1"/>
    <col min="4883" max="5120" width="11.7109375" style="305"/>
    <col min="5121" max="5121" width="8.85546875" style="305" customWidth="1"/>
    <col min="5122" max="5122" width="29.140625" style="305" customWidth="1"/>
    <col min="5123" max="5124" width="16.85546875" style="305" customWidth="1"/>
    <col min="5125" max="5125" width="13.42578125" style="305" customWidth="1"/>
    <col min="5126" max="5126" width="16.140625" style="305" customWidth="1"/>
    <col min="5127" max="5127" width="16" style="305" customWidth="1"/>
    <col min="5128" max="5128" width="13.7109375" style="305" customWidth="1"/>
    <col min="5129" max="5129" width="16.28515625" style="305" customWidth="1"/>
    <col min="5130" max="5130" width="15.7109375" style="305" customWidth="1"/>
    <col min="5131" max="5131" width="13.85546875" style="305" customWidth="1"/>
    <col min="5132" max="5137" width="9.140625" style="305" customWidth="1"/>
    <col min="5138" max="5138" width="0" style="305" hidden="1" customWidth="1"/>
    <col min="5139" max="5376" width="11.7109375" style="305"/>
    <col min="5377" max="5377" width="8.85546875" style="305" customWidth="1"/>
    <col min="5378" max="5378" width="29.140625" style="305" customWidth="1"/>
    <col min="5379" max="5380" width="16.85546875" style="305" customWidth="1"/>
    <col min="5381" max="5381" width="13.42578125" style="305" customWidth="1"/>
    <col min="5382" max="5382" width="16.140625" style="305" customWidth="1"/>
    <col min="5383" max="5383" width="16" style="305" customWidth="1"/>
    <col min="5384" max="5384" width="13.7109375" style="305" customWidth="1"/>
    <col min="5385" max="5385" width="16.28515625" style="305" customWidth="1"/>
    <col min="5386" max="5386" width="15.7109375" style="305" customWidth="1"/>
    <col min="5387" max="5387" width="13.85546875" style="305" customWidth="1"/>
    <col min="5388" max="5393" width="9.140625" style="305" customWidth="1"/>
    <col min="5394" max="5394" width="0" style="305" hidden="1" customWidth="1"/>
    <col min="5395" max="5632" width="11.7109375" style="305"/>
    <col min="5633" max="5633" width="8.85546875" style="305" customWidth="1"/>
    <col min="5634" max="5634" width="29.140625" style="305" customWidth="1"/>
    <col min="5635" max="5636" width="16.85546875" style="305" customWidth="1"/>
    <col min="5637" max="5637" width="13.42578125" style="305" customWidth="1"/>
    <col min="5638" max="5638" width="16.140625" style="305" customWidth="1"/>
    <col min="5639" max="5639" width="16" style="305" customWidth="1"/>
    <col min="5640" max="5640" width="13.7109375" style="305" customWidth="1"/>
    <col min="5641" max="5641" width="16.28515625" style="305" customWidth="1"/>
    <col min="5642" max="5642" width="15.7109375" style="305" customWidth="1"/>
    <col min="5643" max="5643" width="13.85546875" style="305" customWidth="1"/>
    <col min="5644" max="5649" width="9.140625" style="305" customWidth="1"/>
    <col min="5650" max="5650" width="0" style="305" hidden="1" customWidth="1"/>
    <col min="5651" max="5888" width="11.7109375" style="305"/>
    <col min="5889" max="5889" width="8.85546875" style="305" customWidth="1"/>
    <col min="5890" max="5890" width="29.140625" style="305" customWidth="1"/>
    <col min="5891" max="5892" width="16.85546875" style="305" customWidth="1"/>
    <col min="5893" max="5893" width="13.42578125" style="305" customWidth="1"/>
    <col min="5894" max="5894" width="16.140625" style="305" customWidth="1"/>
    <col min="5895" max="5895" width="16" style="305" customWidth="1"/>
    <col min="5896" max="5896" width="13.7109375" style="305" customWidth="1"/>
    <col min="5897" max="5897" width="16.28515625" style="305" customWidth="1"/>
    <col min="5898" max="5898" width="15.7109375" style="305" customWidth="1"/>
    <col min="5899" max="5899" width="13.85546875" style="305" customWidth="1"/>
    <col min="5900" max="5905" width="9.140625" style="305" customWidth="1"/>
    <col min="5906" max="5906" width="0" style="305" hidden="1" customWidth="1"/>
    <col min="5907" max="6144" width="11.7109375" style="305"/>
    <col min="6145" max="6145" width="8.85546875" style="305" customWidth="1"/>
    <col min="6146" max="6146" width="29.140625" style="305" customWidth="1"/>
    <col min="6147" max="6148" width="16.85546875" style="305" customWidth="1"/>
    <col min="6149" max="6149" width="13.42578125" style="305" customWidth="1"/>
    <col min="6150" max="6150" width="16.140625" style="305" customWidth="1"/>
    <col min="6151" max="6151" width="16" style="305" customWidth="1"/>
    <col min="6152" max="6152" width="13.7109375" style="305" customWidth="1"/>
    <col min="6153" max="6153" width="16.28515625" style="305" customWidth="1"/>
    <col min="6154" max="6154" width="15.7109375" style="305" customWidth="1"/>
    <col min="6155" max="6155" width="13.85546875" style="305" customWidth="1"/>
    <col min="6156" max="6161" width="9.140625" style="305" customWidth="1"/>
    <col min="6162" max="6162" width="0" style="305" hidden="1" customWidth="1"/>
    <col min="6163" max="6400" width="11.7109375" style="305"/>
    <col min="6401" max="6401" width="8.85546875" style="305" customWidth="1"/>
    <col min="6402" max="6402" width="29.140625" style="305" customWidth="1"/>
    <col min="6403" max="6404" width="16.85546875" style="305" customWidth="1"/>
    <col min="6405" max="6405" width="13.42578125" style="305" customWidth="1"/>
    <col min="6406" max="6406" width="16.140625" style="305" customWidth="1"/>
    <col min="6407" max="6407" width="16" style="305" customWidth="1"/>
    <col min="6408" max="6408" width="13.7109375" style="305" customWidth="1"/>
    <col min="6409" max="6409" width="16.28515625" style="305" customWidth="1"/>
    <col min="6410" max="6410" width="15.7109375" style="305" customWidth="1"/>
    <col min="6411" max="6411" width="13.85546875" style="305" customWidth="1"/>
    <col min="6412" max="6417" width="9.140625" style="305" customWidth="1"/>
    <col min="6418" max="6418" width="0" style="305" hidden="1" customWidth="1"/>
    <col min="6419" max="6656" width="11.7109375" style="305"/>
    <col min="6657" max="6657" width="8.85546875" style="305" customWidth="1"/>
    <col min="6658" max="6658" width="29.140625" style="305" customWidth="1"/>
    <col min="6659" max="6660" width="16.85546875" style="305" customWidth="1"/>
    <col min="6661" max="6661" width="13.42578125" style="305" customWidth="1"/>
    <col min="6662" max="6662" width="16.140625" style="305" customWidth="1"/>
    <col min="6663" max="6663" width="16" style="305" customWidth="1"/>
    <col min="6664" max="6664" width="13.7109375" style="305" customWidth="1"/>
    <col min="6665" max="6665" width="16.28515625" style="305" customWidth="1"/>
    <col min="6666" max="6666" width="15.7109375" style="305" customWidth="1"/>
    <col min="6667" max="6667" width="13.85546875" style="305" customWidth="1"/>
    <col min="6668" max="6673" width="9.140625" style="305" customWidth="1"/>
    <col min="6674" max="6674" width="0" style="305" hidden="1" customWidth="1"/>
    <col min="6675" max="6912" width="11.7109375" style="305"/>
    <col min="6913" max="6913" width="8.85546875" style="305" customWidth="1"/>
    <col min="6914" max="6914" width="29.140625" style="305" customWidth="1"/>
    <col min="6915" max="6916" width="16.85546875" style="305" customWidth="1"/>
    <col min="6917" max="6917" width="13.42578125" style="305" customWidth="1"/>
    <col min="6918" max="6918" width="16.140625" style="305" customWidth="1"/>
    <col min="6919" max="6919" width="16" style="305" customWidth="1"/>
    <col min="6920" max="6920" width="13.7109375" style="305" customWidth="1"/>
    <col min="6921" max="6921" width="16.28515625" style="305" customWidth="1"/>
    <col min="6922" max="6922" width="15.7109375" style="305" customWidth="1"/>
    <col min="6923" max="6923" width="13.85546875" style="305" customWidth="1"/>
    <col min="6924" max="6929" width="9.140625" style="305" customWidth="1"/>
    <col min="6930" max="6930" width="0" style="305" hidden="1" customWidth="1"/>
    <col min="6931" max="7168" width="11.7109375" style="305"/>
    <col min="7169" max="7169" width="8.85546875" style="305" customWidth="1"/>
    <col min="7170" max="7170" width="29.140625" style="305" customWidth="1"/>
    <col min="7171" max="7172" width="16.85546875" style="305" customWidth="1"/>
    <col min="7173" max="7173" width="13.42578125" style="305" customWidth="1"/>
    <col min="7174" max="7174" width="16.140625" style="305" customWidth="1"/>
    <col min="7175" max="7175" width="16" style="305" customWidth="1"/>
    <col min="7176" max="7176" width="13.7109375" style="305" customWidth="1"/>
    <col min="7177" max="7177" width="16.28515625" style="305" customWidth="1"/>
    <col min="7178" max="7178" width="15.7109375" style="305" customWidth="1"/>
    <col min="7179" max="7179" width="13.85546875" style="305" customWidth="1"/>
    <col min="7180" max="7185" width="9.140625" style="305" customWidth="1"/>
    <col min="7186" max="7186" width="0" style="305" hidden="1" customWidth="1"/>
    <col min="7187" max="7424" width="11.7109375" style="305"/>
    <col min="7425" max="7425" width="8.85546875" style="305" customWidth="1"/>
    <col min="7426" max="7426" width="29.140625" style="305" customWidth="1"/>
    <col min="7427" max="7428" width="16.85546875" style="305" customWidth="1"/>
    <col min="7429" max="7429" width="13.42578125" style="305" customWidth="1"/>
    <col min="7430" max="7430" width="16.140625" style="305" customWidth="1"/>
    <col min="7431" max="7431" width="16" style="305" customWidth="1"/>
    <col min="7432" max="7432" width="13.7109375" style="305" customWidth="1"/>
    <col min="7433" max="7433" width="16.28515625" style="305" customWidth="1"/>
    <col min="7434" max="7434" width="15.7109375" style="305" customWidth="1"/>
    <col min="7435" max="7435" width="13.85546875" style="305" customWidth="1"/>
    <col min="7436" max="7441" width="9.140625" style="305" customWidth="1"/>
    <col min="7442" max="7442" width="0" style="305" hidden="1" customWidth="1"/>
    <col min="7443" max="7680" width="11.7109375" style="305"/>
    <col min="7681" max="7681" width="8.85546875" style="305" customWidth="1"/>
    <col min="7682" max="7682" width="29.140625" style="305" customWidth="1"/>
    <col min="7683" max="7684" width="16.85546875" style="305" customWidth="1"/>
    <col min="7685" max="7685" width="13.42578125" style="305" customWidth="1"/>
    <col min="7686" max="7686" width="16.140625" style="305" customWidth="1"/>
    <col min="7687" max="7687" width="16" style="305" customWidth="1"/>
    <col min="7688" max="7688" width="13.7109375" style="305" customWidth="1"/>
    <col min="7689" max="7689" width="16.28515625" style="305" customWidth="1"/>
    <col min="7690" max="7690" width="15.7109375" style="305" customWidth="1"/>
    <col min="7691" max="7691" width="13.85546875" style="305" customWidth="1"/>
    <col min="7692" max="7697" width="9.140625" style="305" customWidth="1"/>
    <col min="7698" max="7698" width="0" style="305" hidden="1" customWidth="1"/>
    <col min="7699" max="7936" width="11.7109375" style="305"/>
    <col min="7937" max="7937" width="8.85546875" style="305" customWidth="1"/>
    <col min="7938" max="7938" width="29.140625" style="305" customWidth="1"/>
    <col min="7939" max="7940" width="16.85546875" style="305" customWidth="1"/>
    <col min="7941" max="7941" width="13.42578125" style="305" customWidth="1"/>
    <col min="7942" max="7942" width="16.140625" style="305" customWidth="1"/>
    <col min="7943" max="7943" width="16" style="305" customWidth="1"/>
    <col min="7944" max="7944" width="13.7109375" style="305" customWidth="1"/>
    <col min="7945" max="7945" width="16.28515625" style="305" customWidth="1"/>
    <col min="7946" max="7946" width="15.7109375" style="305" customWidth="1"/>
    <col min="7947" max="7947" width="13.85546875" style="305" customWidth="1"/>
    <col min="7948" max="7953" width="9.140625" style="305" customWidth="1"/>
    <col min="7954" max="7954" width="0" style="305" hidden="1" customWidth="1"/>
    <col min="7955" max="8192" width="11.7109375" style="305"/>
    <col min="8193" max="8193" width="8.85546875" style="305" customWidth="1"/>
    <col min="8194" max="8194" width="29.140625" style="305" customWidth="1"/>
    <col min="8195" max="8196" width="16.85546875" style="305" customWidth="1"/>
    <col min="8197" max="8197" width="13.42578125" style="305" customWidth="1"/>
    <col min="8198" max="8198" width="16.140625" style="305" customWidth="1"/>
    <col min="8199" max="8199" width="16" style="305" customWidth="1"/>
    <col min="8200" max="8200" width="13.7109375" style="305" customWidth="1"/>
    <col min="8201" max="8201" width="16.28515625" style="305" customWidth="1"/>
    <col min="8202" max="8202" width="15.7109375" style="305" customWidth="1"/>
    <col min="8203" max="8203" width="13.85546875" style="305" customWidth="1"/>
    <col min="8204" max="8209" width="9.140625" style="305" customWidth="1"/>
    <col min="8210" max="8210" width="0" style="305" hidden="1" customWidth="1"/>
    <col min="8211" max="8448" width="11.7109375" style="305"/>
    <col min="8449" max="8449" width="8.85546875" style="305" customWidth="1"/>
    <col min="8450" max="8450" width="29.140625" style="305" customWidth="1"/>
    <col min="8451" max="8452" width="16.85546875" style="305" customWidth="1"/>
    <col min="8453" max="8453" width="13.42578125" style="305" customWidth="1"/>
    <col min="8454" max="8454" width="16.140625" style="305" customWidth="1"/>
    <col min="8455" max="8455" width="16" style="305" customWidth="1"/>
    <col min="8456" max="8456" width="13.7109375" style="305" customWidth="1"/>
    <col min="8457" max="8457" width="16.28515625" style="305" customWidth="1"/>
    <col min="8458" max="8458" width="15.7109375" style="305" customWidth="1"/>
    <col min="8459" max="8459" width="13.85546875" style="305" customWidth="1"/>
    <col min="8460" max="8465" width="9.140625" style="305" customWidth="1"/>
    <col min="8466" max="8466" width="0" style="305" hidden="1" customWidth="1"/>
    <col min="8467" max="8704" width="11.7109375" style="305"/>
    <col min="8705" max="8705" width="8.85546875" style="305" customWidth="1"/>
    <col min="8706" max="8706" width="29.140625" style="305" customWidth="1"/>
    <col min="8707" max="8708" width="16.85546875" style="305" customWidth="1"/>
    <col min="8709" max="8709" width="13.42578125" style="305" customWidth="1"/>
    <col min="8710" max="8710" width="16.140625" style="305" customWidth="1"/>
    <col min="8711" max="8711" width="16" style="305" customWidth="1"/>
    <col min="8712" max="8712" width="13.7109375" style="305" customWidth="1"/>
    <col min="8713" max="8713" width="16.28515625" style="305" customWidth="1"/>
    <col min="8714" max="8714" width="15.7109375" style="305" customWidth="1"/>
    <col min="8715" max="8715" width="13.85546875" style="305" customWidth="1"/>
    <col min="8716" max="8721" width="9.140625" style="305" customWidth="1"/>
    <col min="8722" max="8722" width="0" style="305" hidden="1" customWidth="1"/>
    <col min="8723" max="8960" width="11.7109375" style="305"/>
    <col min="8961" max="8961" width="8.85546875" style="305" customWidth="1"/>
    <col min="8962" max="8962" width="29.140625" style="305" customWidth="1"/>
    <col min="8963" max="8964" width="16.85546875" style="305" customWidth="1"/>
    <col min="8965" max="8965" width="13.42578125" style="305" customWidth="1"/>
    <col min="8966" max="8966" width="16.140625" style="305" customWidth="1"/>
    <col min="8967" max="8967" width="16" style="305" customWidth="1"/>
    <col min="8968" max="8968" width="13.7109375" style="305" customWidth="1"/>
    <col min="8969" max="8969" width="16.28515625" style="305" customWidth="1"/>
    <col min="8970" max="8970" width="15.7109375" style="305" customWidth="1"/>
    <col min="8971" max="8971" width="13.85546875" style="305" customWidth="1"/>
    <col min="8972" max="8977" width="9.140625" style="305" customWidth="1"/>
    <col min="8978" max="8978" width="0" style="305" hidden="1" customWidth="1"/>
    <col min="8979" max="9216" width="11.7109375" style="305"/>
    <col min="9217" max="9217" width="8.85546875" style="305" customWidth="1"/>
    <col min="9218" max="9218" width="29.140625" style="305" customWidth="1"/>
    <col min="9219" max="9220" width="16.85546875" style="305" customWidth="1"/>
    <col min="9221" max="9221" width="13.42578125" style="305" customWidth="1"/>
    <col min="9222" max="9222" width="16.140625" style="305" customWidth="1"/>
    <col min="9223" max="9223" width="16" style="305" customWidth="1"/>
    <col min="9224" max="9224" width="13.7109375" style="305" customWidth="1"/>
    <col min="9225" max="9225" width="16.28515625" style="305" customWidth="1"/>
    <col min="9226" max="9226" width="15.7109375" style="305" customWidth="1"/>
    <col min="9227" max="9227" width="13.85546875" style="305" customWidth="1"/>
    <col min="9228" max="9233" width="9.140625" style="305" customWidth="1"/>
    <col min="9234" max="9234" width="0" style="305" hidden="1" customWidth="1"/>
    <col min="9235" max="9472" width="11.7109375" style="305"/>
    <col min="9473" max="9473" width="8.85546875" style="305" customWidth="1"/>
    <col min="9474" max="9474" width="29.140625" style="305" customWidth="1"/>
    <col min="9475" max="9476" width="16.85546875" style="305" customWidth="1"/>
    <col min="9477" max="9477" width="13.42578125" style="305" customWidth="1"/>
    <col min="9478" max="9478" width="16.140625" style="305" customWidth="1"/>
    <col min="9479" max="9479" width="16" style="305" customWidth="1"/>
    <col min="9480" max="9480" width="13.7109375" style="305" customWidth="1"/>
    <col min="9481" max="9481" width="16.28515625" style="305" customWidth="1"/>
    <col min="9482" max="9482" width="15.7109375" style="305" customWidth="1"/>
    <col min="9483" max="9483" width="13.85546875" style="305" customWidth="1"/>
    <col min="9484" max="9489" width="9.140625" style="305" customWidth="1"/>
    <col min="9490" max="9490" width="0" style="305" hidden="1" customWidth="1"/>
    <col min="9491" max="9728" width="11.7109375" style="305"/>
    <col min="9729" max="9729" width="8.85546875" style="305" customWidth="1"/>
    <col min="9730" max="9730" width="29.140625" style="305" customWidth="1"/>
    <col min="9731" max="9732" width="16.85546875" style="305" customWidth="1"/>
    <col min="9733" max="9733" width="13.42578125" style="305" customWidth="1"/>
    <col min="9734" max="9734" width="16.140625" style="305" customWidth="1"/>
    <col min="9735" max="9735" width="16" style="305" customWidth="1"/>
    <col min="9736" max="9736" width="13.7109375" style="305" customWidth="1"/>
    <col min="9737" max="9737" width="16.28515625" style="305" customWidth="1"/>
    <col min="9738" max="9738" width="15.7109375" style="305" customWidth="1"/>
    <col min="9739" max="9739" width="13.85546875" style="305" customWidth="1"/>
    <col min="9740" max="9745" width="9.140625" style="305" customWidth="1"/>
    <col min="9746" max="9746" width="0" style="305" hidden="1" customWidth="1"/>
    <col min="9747" max="9984" width="11.7109375" style="305"/>
    <col min="9985" max="9985" width="8.85546875" style="305" customWidth="1"/>
    <col min="9986" max="9986" width="29.140625" style="305" customWidth="1"/>
    <col min="9987" max="9988" width="16.85546875" style="305" customWidth="1"/>
    <col min="9989" max="9989" width="13.42578125" style="305" customWidth="1"/>
    <col min="9990" max="9990" width="16.140625" style="305" customWidth="1"/>
    <col min="9991" max="9991" width="16" style="305" customWidth="1"/>
    <col min="9992" max="9992" width="13.7109375" style="305" customWidth="1"/>
    <col min="9993" max="9993" width="16.28515625" style="305" customWidth="1"/>
    <col min="9994" max="9994" width="15.7109375" style="305" customWidth="1"/>
    <col min="9995" max="9995" width="13.85546875" style="305" customWidth="1"/>
    <col min="9996" max="10001" width="9.140625" style="305" customWidth="1"/>
    <col min="10002" max="10002" width="0" style="305" hidden="1" customWidth="1"/>
    <col min="10003" max="10240" width="11.7109375" style="305"/>
    <col min="10241" max="10241" width="8.85546875" style="305" customWidth="1"/>
    <col min="10242" max="10242" width="29.140625" style="305" customWidth="1"/>
    <col min="10243" max="10244" width="16.85546875" style="305" customWidth="1"/>
    <col min="10245" max="10245" width="13.42578125" style="305" customWidth="1"/>
    <col min="10246" max="10246" width="16.140625" style="305" customWidth="1"/>
    <col min="10247" max="10247" width="16" style="305" customWidth="1"/>
    <col min="10248" max="10248" width="13.7109375" style="305" customWidth="1"/>
    <col min="10249" max="10249" width="16.28515625" style="305" customWidth="1"/>
    <col min="10250" max="10250" width="15.7109375" style="305" customWidth="1"/>
    <col min="10251" max="10251" width="13.85546875" style="305" customWidth="1"/>
    <col min="10252" max="10257" width="9.140625" style="305" customWidth="1"/>
    <col min="10258" max="10258" width="0" style="305" hidden="1" customWidth="1"/>
    <col min="10259" max="10496" width="11.7109375" style="305"/>
    <col min="10497" max="10497" width="8.85546875" style="305" customWidth="1"/>
    <col min="10498" max="10498" width="29.140625" style="305" customWidth="1"/>
    <col min="10499" max="10500" width="16.85546875" style="305" customWidth="1"/>
    <col min="10501" max="10501" width="13.42578125" style="305" customWidth="1"/>
    <col min="10502" max="10502" width="16.140625" style="305" customWidth="1"/>
    <col min="10503" max="10503" width="16" style="305" customWidth="1"/>
    <col min="10504" max="10504" width="13.7109375" style="305" customWidth="1"/>
    <col min="10505" max="10505" width="16.28515625" style="305" customWidth="1"/>
    <col min="10506" max="10506" width="15.7109375" style="305" customWidth="1"/>
    <col min="10507" max="10507" width="13.85546875" style="305" customWidth="1"/>
    <col min="10508" max="10513" width="9.140625" style="305" customWidth="1"/>
    <col min="10514" max="10514" width="0" style="305" hidden="1" customWidth="1"/>
    <col min="10515" max="10752" width="11.7109375" style="305"/>
    <col min="10753" max="10753" width="8.85546875" style="305" customWidth="1"/>
    <col min="10754" max="10754" width="29.140625" style="305" customWidth="1"/>
    <col min="10755" max="10756" width="16.85546875" style="305" customWidth="1"/>
    <col min="10757" max="10757" width="13.42578125" style="305" customWidth="1"/>
    <col min="10758" max="10758" width="16.140625" style="305" customWidth="1"/>
    <col min="10759" max="10759" width="16" style="305" customWidth="1"/>
    <col min="10760" max="10760" width="13.7109375" style="305" customWidth="1"/>
    <col min="10761" max="10761" width="16.28515625" style="305" customWidth="1"/>
    <col min="10762" max="10762" width="15.7109375" style="305" customWidth="1"/>
    <col min="10763" max="10763" width="13.85546875" style="305" customWidth="1"/>
    <col min="10764" max="10769" width="9.140625" style="305" customWidth="1"/>
    <col min="10770" max="10770" width="0" style="305" hidden="1" customWidth="1"/>
    <col min="10771" max="11008" width="11.7109375" style="305"/>
    <col min="11009" max="11009" width="8.85546875" style="305" customWidth="1"/>
    <col min="11010" max="11010" width="29.140625" style="305" customWidth="1"/>
    <col min="11011" max="11012" width="16.85546875" style="305" customWidth="1"/>
    <col min="11013" max="11013" width="13.42578125" style="305" customWidth="1"/>
    <col min="11014" max="11014" width="16.140625" style="305" customWidth="1"/>
    <col min="11015" max="11015" width="16" style="305" customWidth="1"/>
    <col min="11016" max="11016" width="13.7109375" style="305" customWidth="1"/>
    <col min="11017" max="11017" width="16.28515625" style="305" customWidth="1"/>
    <col min="11018" max="11018" width="15.7109375" style="305" customWidth="1"/>
    <col min="11019" max="11019" width="13.85546875" style="305" customWidth="1"/>
    <col min="11020" max="11025" width="9.140625" style="305" customWidth="1"/>
    <col min="11026" max="11026" width="0" style="305" hidden="1" customWidth="1"/>
    <col min="11027" max="11264" width="11.7109375" style="305"/>
    <col min="11265" max="11265" width="8.85546875" style="305" customWidth="1"/>
    <col min="11266" max="11266" width="29.140625" style="305" customWidth="1"/>
    <col min="11267" max="11268" width="16.85546875" style="305" customWidth="1"/>
    <col min="11269" max="11269" width="13.42578125" style="305" customWidth="1"/>
    <col min="11270" max="11270" width="16.140625" style="305" customWidth="1"/>
    <col min="11271" max="11271" width="16" style="305" customWidth="1"/>
    <col min="11272" max="11272" width="13.7109375" style="305" customWidth="1"/>
    <col min="11273" max="11273" width="16.28515625" style="305" customWidth="1"/>
    <col min="11274" max="11274" width="15.7109375" style="305" customWidth="1"/>
    <col min="11275" max="11275" width="13.85546875" style="305" customWidth="1"/>
    <col min="11276" max="11281" width="9.140625" style="305" customWidth="1"/>
    <col min="11282" max="11282" width="0" style="305" hidden="1" customWidth="1"/>
    <col min="11283" max="11520" width="11.7109375" style="305"/>
    <col min="11521" max="11521" width="8.85546875" style="305" customWidth="1"/>
    <col min="11522" max="11522" width="29.140625" style="305" customWidth="1"/>
    <col min="11523" max="11524" width="16.85546875" style="305" customWidth="1"/>
    <col min="11525" max="11525" width="13.42578125" style="305" customWidth="1"/>
    <col min="11526" max="11526" width="16.140625" style="305" customWidth="1"/>
    <col min="11527" max="11527" width="16" style="305" customWidth="1"/>
    <col min="11528" max="11528" width="13.7109375" style="305" customWidth="1"/>
    <col min="11529" max="11529" width="16.28515625" style="305" customWidth="1"/>
    <col min="11530" max="11530" width="15.7109375" style="305" customWidth="1"/>
    <col min="11531" max="11531" width="13.85546875" style="305" customWidth="1"/>
    <col min="11532" max="11537" width="9.140625" style="305" customWidth="1"/>
    <col min="11538" max="11538" width="0" style="305" hidden="1" customWidth="1"/>
    <col min="11539" max="11776" width="11.7109375" style="305"/>
    <col min="11777" max="11777" width="8.85546875" style="305" customWidth="1"/>
    <col min="11778" max="11778" width="29.140625" style="305" customWidth="1"/>
    <col min="11779" max="11780" width="16.85546875" style="305" customWidth="1"/>
    <col min="11781" max="11781" width="13.42578125" style="305" customWidth="1"/>
    <col min="11782" max="11782" width="16.140625" style="305" customWidth="1"/>
    <col min="11783" max="11783" width="16" style="305" customWidth="1"/>
    <col min="11784" max="11784" width="13.7109375" style="305" customWidth="1"/>
    <col min="11785" max="11785" width="16.28515625" style="305" customWidth="1"/>
    <col min="11786" max="11786" width="15.7109375" style="305" customWidth="1"/>
    <col min="11787" max="11787" width="13.85546875" style="305" customWidth="1"/>
    <col min="11788" max="11793" width="9.140625" style="305" customWidth="1"/>
    <col min="11794" max="11794" width="0" style="305" hidden="1" customWidth="1"/>
    <col min="11795" max="12032" width="11.7109375" style="305"/>
    <col min="12033" max="12033" width="8.85546875" style="305" customWidth="1"/>
    <col min="12034" max="12034" width="29.140625" style="305" customWidth="1"/>
    <col min="12035" max="12036" width="16.85546875" style="305" customWidth="1"/>
    <col min="12037" max="12037" width="13.42578125" style="305" customWidth="1"/>
    <col min="12038" max="12038" width="16.140625" style="305" customWidth="1"/>
    <col min="12039" max="12039" width="16" style="305" customWidth="1"/>
    <col min="12040" max="12040" width="13.7109375" style="305" customWidth="1"/>
    <col min="12041" max="12041" width="16.28515625" style="305" customWidth="1"/>
    <col min="12042" max="12042" width="15.7109375" style="305" customWidth="1"/>
    <col min="12043" max="12043" width="13.85546875" style="305" customWidth="1"/>
    <col min="12044" max="12049" width="9.140625" style="305" customWidth="1"/>
    <col min="12050" max="12050" width="0" style="305" hidden="1" customWidth="1"/>
    <col min="12051" max="12288" width="11.7109375" style="305"/>
    <col min="12289" max="12289" width="8.85546875" style="305" customWidth="1"/>
    <col min="12290" max="12290" width="29.140625" style="305" customWidth="1"/>
    <col min="12291" max="12292" width="16.85546875" style="305" customWidth="1"/>
    <col min="12293" max="12293" width="13.42578125" style="305" customWidth="1"/>
    <col min="12294" max="12294" width="16.140625" style="305" customWidth="1"/>
    <col min="12295" max="12295" width="16" style="305" customWidth="1"/>
    <col min="12296" max="12296" width="13.7109375" style="305" customWidth="1"/>
    <col min="12297" max="12297" width="16.28515625" style="305" customWidth="1"/>
    <col min="12298" max="12298" width="15.7109375" style="305" customWidth="1"/>
    <col min="12299" max="12299" width="13.85546875" style="305" customWidth="1"/>
    <col min="12300" max="12305" width="9.140625" style="305" customWidth="1"/>
    <col min="12306" max="12306" width="0" style="305" hidden="1" customWidth="1"/>
    <col min="12307" max="12544" width="11.7109375" style="305"/>
    <col min="12545" max="12545" width="8.85546875" style="305" customWidth="1"/>
    <col min="12546" max="12546" width="29.140625" style="305" customWidth="1"/>
    <col min="12547" max="12548" width="16.85546875" style="305" customWidth="1"/>
    <col min="12549" max="12549" width="13.42578125" style="305" customWidth="1"/>
    <col min="12550" max="12550" width="16.140625" style="305" customWidth="1"/>
    <col min="12551" max="12551" width="16" style="305" customWidth="1"/>
    <col min="12552" max="12552" width="13.7109375" style="305" customWidth="1"/>
    <col min="12553" max="12553" width="16.28515625" style="305" customWidth="1"/>
    <col min="12554" max="12554" width="15.7109375" style="305" customWidth="1"/>
    <col min="12555" max="12555" width="13.85546875" style="305" customWidth="1"/>
    <col min="12556" max="12561" width="9.140625" style="305" customWidth="1"/>
    <col min="12562" max="12562" width="0" style="305" hidden="1" customWidth="1"/>
    <col min="12563" max="12800" width="11.7109375" style="305"/>
    <col min="12801" max="12801" width="8.85546875" style="305" customWidth="1"/>
    <col min="12802" max="12802" width="29.140625" style="305" customWidth="1"/>
    <col min="12803" max="12804" width="16.85546875" style="305" customWidth="1"/>
    <col min="12805" max="12805" width="13.42578125" style="305" customWidth="1"/>
    <col min="12806" max="12806" width="16.140625" style="305" customWidth="1"/>
    <col min="12807" max="12807" width="16" style="305" customWidth="1"/>
    <col min="12808" max="12808" width="13.7109375" style="305" customWidth="1"/>
    <col min="12809" max="12809" width="16.28515625" style="305" customWidth="1"/>
    <col min="12810" max="12810" width="15.7109375" style="305" customWidth="1"/>
    <col min="12811" max="12811" width="13.85546875" style="305" customWidth="1"/>
    <col min="12812" max="12817" width="9.140625" style="305" customWidth="1"/>
    <col min="12818" max="12818" width="0" style="305" hidden="1" customWidth="1"/>
    <col min="12819" max="13056" width="11.7109375" style="305"/>
    <col min="13057" max="13057" width="8.85546875" style="305" customWidth="1"/>
    <col min="13058" max="13058" width="29.140625" style="305" customWidth="1"/>
    <col min="13059" max="13060" width="16.85546875" style="305" customWidth="1"/>
    <col min="13061" max="13061" width="13.42578125" style="305" customWidth="1"/>
    <col min="13062" max="13062" width="16.140625" style="305" customWidth="1"/>
    <col min="13063" max="13063" width="16" style="305" customWidth="1"/>
    <col min="13064" max="13064" width="13.7109375" style="305" customWidth="1"/>
    <col min="13065" max="13065" width="16.28515625" style="305" customWidth="1"/>
    <col min="13066" max="13066" width="15.7109375" style="305" customWidth="1"/>
    <col min="13067" max="13067" width="13.85546875" style="305" customWidth="1"/>
    <col min="13068" max="13073" width="9.140625" style="305" customWidth="1"/>
    <col min="13074" max="13074" width="0" style="305" hidden="1" customWidth="1"/>
    <col min="13075" max="13312" width="11.7109375" style="305"/>
    <col min="13313" max="13313" width="8.85546875" style="305" customWidth="1"/>
    <col min="13314" max="13314" width="29.140625" style="305" customWidth="1"/>
    <col min="13315" max="13316" width="16.85546875" style="305" customWidth="1"/>
    <col min="13317" max="13317" width="13.42578125" style="305" customWidth="1"/>
    <col min="13318" max="13318" width="16.140625" style="305" customWidth="1"/>
    <col min="13319" max="13319" width="16" style="305" customWidth="1"/>
    <col min="13320" max="13320" width="13.7109375" style="305" customWidth="1"/>
    <col min="13321" max="13321" width="16.28515625" style="305" customWidth="1"/>
    <col min="13322" max="13322" width="15.7109375" style="305" customWidth="1"/>
    <col min="13323" max="13323" width="13.85546875" style="305" customWidth="1"/>
    <col min="13324" max="13329" width="9.140625" style="305" customWidth="1"/>
    <col min="13330" max="13330" width="0" style="305" hidden="1" customWidth="1"/>
    <col min="13331" max="13568" width="11.7109375" style="305"/>
    <col min="13569" max="13569" width="8.85546875" style="305" customWidth="1"/>
    <col min="13570" max="13570" width="29.140625" style="305" customWidth="1"/>
    <col min="13571" max="13572" width="16.85546875" style="305" customWidth="1"/>
    <col min="13573" max="13573" width="13.42578125" style="305" customWidth="1"/>
    <col min="13574" max="13574" width="16.140625" style="305" customWidth="1"/>
    <col min="13575" max="13575" width="16" style="305" customWidth="1"/>
    <col min="13576" max="13576" width="13.7109375" style="305" customWidth="1"/>
    <col min="13577" max="13577" width="16.28515625" style="305" customWidth="1"/>
    <col min="13578" max="13578" width="15.7109375" style="305" customWidth="1"/>
    <col min="13579" max="13579" width="13.85546875" style="305" customWidth="1"/>
    <col min="13580" max="13585" width="9.140625" style="305" customWidth="1"/>
    <col min="13586" max="13586" width="0" style="305" hidden="1" customWidth="1"/>
    <col min="13587" max="13824" width="11.7109375" style="305"/>
    <col min="13825" max="13825" width="8.85546875" style="305" customWidth="1"/>
    <col min="13826" max="13826" width="29.140625" style="305" customWidth="1"/>
    <col min="13827" max="13828" width="16.85546875" style="305" customWidth="1"/>
    <col min="13829" max="13829" width="13.42578125" style="305" customWidth="1"/>
    <col min="13830" max="13830" width="16.140625" style="305" customWidth="1"/>
    <col min="13831" max="13831" width="16" style="305" customWidth="1"/>
    <col min="13832" max="13832" width="13.7109375" style="305" customWidth="1"/>
    <col min="13833" max="13833" width="16.28515625" style="305" customWidth="1"/>
    <col min="13834" max="13834" width="15.7109375" style="305" customWidth="1"/>
    <col min="13835" max="13835" width="13.85546875" style="305" customWidth="1"/>
    <col min="13836" max="13841" width="9.140625" style="305" customWidth="1"/>
    <col min="13842" max="13842" width="0" style="305" hidden="1" customWidth="1"/>
    <col min="13843" max="14080" width="11.7109375" style="305"/>
    <col min="14081" max="14081" width="8.85546875" style="305" customWidth="1"/>
    <col min="14082" max="14082" width="29.140625" style="305" customWidth="1"/>
    <col min="14083" max="14084" width="16.85546875" style="305" customWidth="1"/>
    <col min="14085" max="14085" width="13.42578125" style="305" customWidth="1"/>
    <col min="14086" max="14086" width="16.140625" style="305" customWidth="1"/>
    <col min="14087" max="14087" width="16" style="305" customWidth="1"/>
    <col min="14088" max="14088" width="13.7109375" style="305" customWidth="1"/>
    <col min="14089" max="14089" width="16.28515625" style="305" customWidth="1"/>
    <col min="14090" max="14090" width="15.7109375" style="305" customWidth="1"/>
    <col min="14091" max="14091" width="13.85546875" style="305" customWidth="1"/>
    <col min="14092" max="14097" width="9.140625" style="305" customWidth="1"/>
    <col min="14098" max="14098" width="0" style="305" hidden="1" customWidth="1"/>
    <col min="14099" max="14336" width="11.7109375" style="305"/>
    <col min="14337" max="14337" width="8.85546875" style="305" customWidth="1"/>
    <col min="14338" max="14338" width="29.140625" style="305" customWidth="1"/>
    <col min="14339" max="14340" width="16.85546875" style="305" customWidth="1"/>
    <col min="14341" max="14341" width="13.42578125" style="305" customWidth="1"/>
    <col min="14342" max="14342" width="16.140625" style="305" customWidth="1"/>
    <col min="14343" max="14343" width="16" style="305" customWidth="1"/>
    <col min="14344" max="14344" width="13.7109375" style="305" customWidth="1"/>
    <col min="14345" max="14345" width="16.28515625" style="305" customWidth="1"/>
    <col min="14346" max="14346" width="15.7109375" style="305" customWidth="1"/>
    <col min="14347" max="14347" width="13.85546875" style="305" customWidth="1"/>
    <col min="14348" max="14353" width="9.140625" style="305" customWidth="1"/>
    <col min="14354" max="14354" width="0" style="305" hidden="1" customWidth="1"/>
    <col min="14355" max="14592" width="11.7109375" style="305"/>
    <col min="14593" max="14593" width="8.85546875" style="305" customWidth="1"/>
    <col min="14594" max="14594" width="29.140625" style="305" customWidth="1"/>
    <col min="14595" max="14596" width="16.85546875" style="305" customWidth="1"/>
    <col min="14597" max="14597" width="13.42578125" style="305" customWidth="1"/>
    <col min="14598" max="14598" width="16.140625" style="305" customWidth="1"/>
    <col min="14599" max="14599" width="16" style="305" customWidth="1"/>
    <col min="14600" max="14600" width="13.7109375" style="305" customWidth="1"/>
    <col min="14601" max="14601" width="16.28515625" style="305" customWidth="1"/>
    <col min="14602" max="14602" width="15.7109375" style="305" customWidth="1"/>
    <col min="14603" max="14603" width="13.85546875" style="305" customWidth="1"/>
    <col min="14604" max="14609" width="9.140625" style="305" customWidth="1"/>
    <col min="14610" max="14610" width="0" style="305" hidden="1" customWidth="1"/>
    <col min="14611" max="14848" width="11.7109375" style="305"/>
    <col min="14849" max="14849" width="8.85546875" style="305" customWidth="1"/>
    <col min="14850" max="14850" width="29.140625" style="305" customWidth="1"/>
    <col min="14851" max="14852" width="16.85546875" style="305" customWidth="1"/>
    <col min="14853" max="14853" width="13.42578125" style="305" customWidth="1"/>
    <col min="14854" max="14854" width="16.140625" style="305" customWidth="1"/>
    <col min="14855" max="14855" width="16" style="305" customWidth="1"/>
    <col min="14856" max="14856" width="13.7109375" style="305" customWidth="1"/>
    <col min="14857" max="14857" width="16.28515625" style="305" customWidth="1"/>
    <col min="14858" max="14858" width="15.7109375" style="305" customWidth="1"/>
    <col min="14859" max="14859" width="13.85546875" style="305" customWidth="1"/>
    <col min="14860" max="14865" width="9.140625" style="305" customWidth="1"/>
    <col min="14866" max="14866" width="0" style="305" hidden="1" customWidth="1"/>
    <col min="14867" max="15104" width="11.7109375" style="305"/>
    <col min="15105" max="15105" width="8.85546875" style="305" customWidth="1"/>
    <col min="15106" max="15106" width="29.140625" style="305" customWidth="1"/>
    <col min="15107" max="15108" width="16.85546875" style="305" customWidth="1"/>
    <col min="15109" max="15109" width="13.42578125" style="305" customWidth="1"/>
    <col min="15110" max="15110" width="16.140625" style="305" customWidth="1"/>
    <col min="15111" max="15111" width="16" style="305" customWidth="1"/>
    <col min="15112" max="15112" width="13.7109375" style="305" customWidth="1"/>
    <col min="15113" max="15113" width="16.28515625" style="305" customWidth="1"/>
    <col min="15114" max="15114" width="15.7109375" style="305" customWidth="1"/>
    <col min="15115" max="15115" width="13.85546875" style="305" customWidth="1"/>
    <col min="15116" max="15121" width="9.140625" style="305" customWidth="1"/>
    <col min="15122" max="15122" width="0" style="305" hidden="1" customWidth="1"/>
    <col min="15123" max="15360" width="11.7109375" style="305"/>
    <col min="15361" max="15361" width="8.85546875" style="305" customWidth="1"/>
    <col min="15362" max="15362" width="29.140625" style="305" customWidth="1"/>
    <col min="15363" max="15364" width="16.85546875" style="305" customWidth="1"/>
    <col min="15365" max="15365" width="13.42578125" style="305" customWidth="1"/>
    <col min="15366" max="15366" width="16.140625" style="305" customWidth="1"/>
    <col min="15367" max="15367" width="16" style="305" customWidth="1"/>
    <col min="15368" max="15368" width="13.7109375" style="305" customWidth="1"/>
    <col min="15369" max="15369" width="16.28515625" style="305" customWidth="1"/>
    <col min="15370" max="15370" width="15.7109375" style="305" customWidth="1"/>
    <col min="15371" max="15371" width="13.85546875" style="305" customWidth="1"/>
    <col min="15372" max="15377" width="9.140625" style="305" customWidth="1"/>
    <col min="15378" max="15378" width="0" style="305" hidden="1" customWidth="1"/>
    <col min="15379" max="15616" width="11.7109375" style="305"/>
    <col min="15617" max="15617" width="8.85546875" style="305" customWidth="1"/>
    <col min="15618" max="15618" width="29.140625" style="305" customWidth="1"/>
    <col min="15619" max="15620" width="16.85546875" style="305" customWidth="1"/>
    <col min="15621" max="15621" width="13.42578125" style="305" customWidth="1"/>
    <col min="15622" max="15622" width="16.140625" style="305" customWidth="1"/>
    <col min="15623" max="15623" width="16" style="305" customWidth="1"/>
    <col min="15624" max="15624" width="13.7109375" style="305" customWidth="1"/>
    <col min="15625" max="15625" width="16.28515625" style="305" customWidth="1"/>
    <col min="15626" max="15626" width="15.7109375" style="305" customWidth="1"/>
    <col min="15627" max="15627" width="13.85546875" style="305" customWidth="1"/>
    <col min="15628" max="15633" width="9.140625" style="305" customWidth="1"/>
    <col min="15634" max="15634" width="0" style="305" hidden="1" customWidth="1"/>
    <col min="15635" max="15872" width="11.7109375" style="305"/>
    <col min="15873" max="15873" width="8.85546875" style="305" customWidth="1"/>
    <col min="15874" max="15874" width="29.140625" style="305" customWidth="1"/>
    <col min="15875" max="15876" width="16.85546875" style="305" customWidth="1"/>
    <col min="15877" max="15877" width="13.42578125" style="305" customWidth="1"/>
    <col min="15878" max="15878" width="16.140625" style="305" customWidth="1"/>
    <col min="15879" max="15879" width="16" style="305" customWidth="1"/>
    <col min="15880" max="15880" width="13.7109375" style="305" customWidth="1"/>
    <col min="15881" max="15881" width="16.28515625" style="305" customWidth="1"/>
    <col min="15882" max="15882" width="15.7109375" style="305" customWidth="1"/>
    <col min="15883" max="15883" width="13.85546875" style="305" customWidth="1"/>
    <col min="15884" max="15889" width="9.140625" style="305" customWidth="1"/>
    <col min="15890" max="15890" width="0" style="305" hidden="1" customWidth="1"/>
    <col min="15891" max="16128" width="11.7109375" style="305"/>
    <col min="16129" max="16129" width="8.85546875" style="305" customWidth="1"/>
    <col min="16130" max="16130" width="29.140625" style="305" customWidth="1"/>
    <col min="16131" max="16132" width="16.85546875" style="305" customWidth="1"/>
    <col min="16133" max="16133" width="13.42578125" style="305" customWidth="1"/>
    <col min="16134" max="16134" width="16.140625" style="305" customWidth="1"/>
    <col min="16135" max="16135" width="16" style="305" customWidth="1"/>
    <col min="16136" max="16136" width="13.7109375" style="305" customWidth="1"/>
    <col min="16137" max="16137" width="16.28515625" style="305" customWidth="1"/>
    <col min="16138" max="16138" width="15.7109375" style="305" customWidth="1"/>
    <col min="16139" max="16139" width="13.85546875" style="305" customWidth="1"/>
    <col min="16140" max="16145" width="9.140625" style="305" customWidth="1"/>
    <col min="16146" max="16146" width="0" style="305" hidden="1" customWidth="1"/>
    <col min="16147" max="16384" width="11.7109375" style="305"/>
  </cols>
  <sheetData>
    <row r="1" spans="1:256" ht="18.75" x14ac:dyDescent="0.3">
      <c r="A1" s="599" t="s">
        <v>604</v>
      </c>
      <c r="B1" s="599"/>
      <c r="C1" s="599"/>
      <c r="D1" s="599"/>
      <c r="E1" s="599"/>
      <c r="F1" s="599"/>
      <c r="G1" s="599"/>
      <c r="H1" s="599"/>
      <c r="I1" s="599"/>
      <c r="J1" s="599"/>
      <c r="K1" s="599"/>
      <c r="L1" s="599"/>
      <c r="M1" s="599"/>
      <c r="N1" s="599"/>
      <c r="O1" s="599"/>
      <c r="P1" s="599"/>
      <c r="Q1" s="599"/>
    </row>
    <row r="2" spans="1:256" ht="18.75" x14ac:dyDescent="0.3">
      <c r="A2" s="573" t="s">
        <v>623</v>
      </c>
      <c r="B2" s="573"/>
      <c r="C2" s="573"/>
      <c r="D2" s="573"/>
      <c r="E2" s="573"/>
      <c r="F2" s="573"/>
      <c r="G2" s="573"/>
      <c r="H2" s="573"/>
      <c r="I2" s="573"/>
      <c r="J2" s="573"/>
      <c r="K2" s="573"/>
      <c r="L2" s="573"/>
      <c r="M2" s="573"/>
      <c r="N2" s="573"/>
      <c r="O2" s="573"/>
      <c r="P2" s="573"/>
      <c r="Q2" s="573"/>
    </row>
    <row r="3" spans="1:256" ht="18.75" x14ac:dyDescent="0.3">
      <c r="A3" s="600" t="str">
        <f>'[3]biểu 03'!A3:S3</f>
        <v>(kèm theo Báo cáo số               /BC-UBND ngày       /       /2021 của UBND huyện Tủa Chùa)</v>
      </c>
      <c r="B3" s="600"/>
      <c r="C3" s="600"/>
      <c r="D3" s="600"/>
      <c r="E3" s="600"/>
      <c r="F3" s="600"/>
      <c r="G3" s="600"/>
      <c r="H3" s="600"/>
      <c r="I3" s="600"/>
      <c r="J3" s="600"/>
      <c r="K3" s="600"/>
      <c r="L3" s="600"/>
      <c r="M3" s="600"/>
      <c r="N3" s="600"/>
      <c r="O3" s="600"/>
      <c r="P3" s="600"/>
      <c r="Q3" s="600"/>
    </row>
    <row r="4" spans="1:256" ht="18.75" x14ac:dyDescent="0.3">
      <c r="A4" s="601" t="s">
        <v>133</v>
      </c>
      <c r="B4" s="601"/>
      <c r="C4" s="601"/>
      <c r="D4" s="601"/>
      <c r="E4" s="601"/>
      <c r="F4" s="601"/>
      <c r="G4" s="601"/>
      <c r="H4" s="601"/>
      <c r="I4" s="601"/>
      <c r="J4" s="601"/>
      <c r="K4" s="601"/>
      <c r="L4" s="601"/>
      <c r="M4" s="601"/>
      <c r="N4" s="601"/>
      <c r="O4" s="601"/>
      <c r="P4" s="601"/>
      <c r="Q4" s="601"/>
    </row>
    <row r="5" spans="1:256" ht="29.25" customHeight="1" x14ac:dyDescent="0.25">
      <c r="A5" s="594" t="s">
        <v>306</v>
      </c>
      <c r="B5" s="594" t="s">
        <v>595</v>
      </c>
      <c r="C5" s="594" t="s">
        <v>478</v>
      </c>
      <c r="D5" s="594"/>
      <c r="E5" s="594"/>
      <c r="F5" s="594" t="s">
        <v>671</v>
      </c>
      <c r="G5" s="594"/>
      <c r="H5" s="594"/>
      <c r="I5" s="594" t="s">
        <v>554</v>
      </c>
      <c r="J5" s="594"/>
      <c r="K5" s="594"/>
      <c r="L5" s="594" t="s">
        <v>596</v>
      </c>
      <c r="M5" s="594"/>
      <c r="N5" s="594"/>
      <c r="O5" s="594" t="s">
        <v>605</v>
      </c>
      <c r="P5" s="594"/>
      <c r="Q5" s="594"/>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c r="AW5" s="303"/>
      <c r="AX5" s="303"/>
      <c r="AY5" s="303"/>
      <c r="AZ5" s="303"/>
      <c r="BA5" s="303"/>
      <c r="BB5" s="303"/>
      <c r="BC5" s="303"/>
      <c r="BD5" s="303"/>
      <c r="BE5" s="303"/>
      <c r="BF5" s="303"/>
      <c r="BG5" s="303"/>
      <c r="BH5" s="303"/>
      <c r="BI5" s="303"/>
      <c r="BJ5" s="303"/>
      <c r="BK5" s="303"/>
      <c r="BL5" s="303"/>
      <c r="BM5" s="303"/>
      <c r="BN5" s="303"/>
      <c r="BO5" s="303"/>
      <c r="BP5" s="303"/>
      <c r="BQ5" s="303"/>
      <c r="BR5" s="303"/>
      <c r="BS5" s="303"/>
      <c r="BT5" s="303"/>
      <c r="BU5" s="303"/>
      <c r="BV5" s="303"/>
      <c r="BW5" s="303"/>
      <c r="BX5" s="303"/>
      <c r="BY5" s="303"/>
      <c r="BZ5" s="303"/>
      <c r="CA5" s="303"/>
      <c r="CB5" s="303"/>
      <c r="CC5" s="303"/>
      <c r="CD5" s="303"/>
      <c r="CE5" s="303"/>
      <c r="CF5" s="303"/>
      <c r="CG5" s="303"/>
      <c r="CH5" s="303"/>
      <c r="CI5" s="303"/>
      <c r="CJ5" s="303"/>
      <c r="CK5" s="303"/>
      <c r="CL5" s="303"/>
      <c r="CM5" s="303"/>
      <c r="CN5" s="303"/>
      <c r="CO5" s="303"/>
      <c r="CP5" s="303"/>
      <c r="CQ5" s="303"/>
      <c r="CR5" s="303"/>
      <c r="CS5" s="303"/>
      <c r="CT5" s="303"/>
      <c r="CU5" s="303"/>
      <c r="CV5" s="303"/>
      <c r="CW5" s="303"/>
      <c r="CX5" s="303"/>
      <c r="CY5" s="303"/>
      <c r="CZ5" s="303"/>
      <c r="DA5" s="303"/>
      <c r="DB5" s="303"/>
      <c r="DC5" s="303"/>
      <c r="DD5" s="303"/>
      <c r="DE5" s="303"/>
      <c r="DF5" s="303"/>
      <c r="DG5" s="303"/>
      <c r="DH5" s="303"/>
      <c r="DI5" s="303"/>
      <c r="DJ5" s="303"/>
      <c r="DK5" s="303"/>
      <c r="DL5" s="303"/>
      <c r="DM5" s="303"/>
      <c r="DN5" s="303"/>
      <c r="DO5" s="303"/>
      <c r="DP5" s="303"/>
      <c r="DQ5" s="303"/>
      <c r="DR5" s="303"/>
      <c r="DS5" s="303"/>
      <c r="DT5" s="303"/>
      <c r="DU5" s="303"/>
      <c r="DV5" s="303"/>
      <c r="DW5" s="303"/>
      <c r="DX5" s="303"/>
      <c r="DY5" s="303"/>
      <c r="DZ5" s="303"/>
      <c r="EA5" s="303"/>
      <c r="EB5" s="303"/>
      <c r="EC5" s="303"/>
      <c r="ED5" s="303"/>
      <c r="EE5" s="303"/>
      <c r="EF5" s="303"/>
      <c r="EG5" s="303"/>
      <c r="EH5" s="303"/>
      <c r="EI5" s="303"/>
      <c r="EJ5" s="303"/>
      <c r="EK5" s="303"/>
      <c r="EL5" s="303"/>
      <c r="EM5" s="303"/>
      <c r="EN5" s="303"/>
      <c r="EO5" s="303"/>
      <c r="EP5" s="303"/>
      <c r="EQ5" s="303"/>
      <c r="ER5" s="303"/>
      <c r="ES5" s="303"/>
      <c r="ET5" s="303"/>
      <c r="EU5" s="303"/>
      <c r="EV5" s="303"/>
      <c r="EW5" s="303"/>
      <c r="EX5" s="303"/>
      <c r="EY5" s="303"/>
      <c r="EZ5" s="303"/>
      <c r="FA5" s="303"/>
      <c r="FB5" s="303"/>
      <c r="FC5" s="303"/>
      <c r="FD5" s="303"/>
      <c r="FE5" s="303"/>
      <c r="FF5" s="303"/>
      <c r="FG5" s="303"/>
      <c r="FH5" s="303"/>
      <c r="FI5" s="303"/>
      <c r="FJ5" s="303"/>
      <c r="FK5" s="303"/>
      <c r="FL5" s="303"/>
      <c r="FM5" s="303"/>
      <c r="FN5" s="303"/>
      <c r="FO5" s="303"/>
      <c r="FP5" s="303"/>
      <c r="FQ5" s="303"/>
      <c r="FR5" s="303"/>
      <c r="FS5" s="303"/>
      <c r="FT5" s="303"/>
      <c r="FU5" s="303"/>
      <c r="FV5" s="303"/>
      <c r="FW5" s="303"/>
      <c r="FX5" s="303"/>
      <c r="FY5" s="303"/>
      <c r="FZ5" s="303"/>
      <c r="GA5" s="303"/>
      <c r="GB5" s="303"/>
      <c r="GC5" s="303"/>
      <c r="GD5" s="303"/>
      <c r="GE5" s="303"/>
      <c r="GF5" s="303"/>
      <c r="GG5" s="303"/>
      <c r="GH5" s="303"/>
      <c r="GI5" s="303"/>
      <c r="GJ5" s="303"/>
      <c r="GK5" s="303"/>
      <c r="GL5" s="303"/>
      <c r="GM5" s="303"/>
      <c r="GN5" s="303"/>
      <c r="GO5" s="303"/>
      <c r="GP5" s="303"/>
      <c r="GQ5" s="303"/>
      <c r="GR5" s="303"/>
      <c r="GS5" s="303"/>
      <c r="GT5" s="303"/>
      <c r="GU5" s="303"/>
      <c r="GV5" s="303"/>
      <c r="GW5" s="303"/>
      <c r="GX5" s="303"/>
      <c r="GY5" s="303"/>
      <c r="GZ5" s="303"/>
      <c r="HA5" s="303"/>
      <c r="HB5" s="303"/>
      <c r="HC5" s="303"/>
      <c r="HD5" s="303"/>
      <c r="HE5" s="303"/>
      <c r="HF5" s="303"/>
      <c r="HG5" s="303"/>
      <c r="HH5" s="303"/>
      <c r="HI5" s="303"/>
      <c r="HJ5" s="303"/>
      <c r="HK5" s="303"/>
      <c r="HL5" s="303"/>
      <c r="HM5" s="303"/>
      <c r="HN5" s="303"/>
      <c r="HO5" s="303"/>
      <c r="HP5" s="303"/>
      <c r="HQ5" s="303"/>
      <c r="HR5" s="303"/>
      <c r="HS5" s="303"/>
      <c r="HT5" s="303"/>
      <c r="HU5" s="303"/>
      <c r="HV5" s="303"/>
      <c r="HW5" s="303"/>
      <c r="HX5" s="303"/>
      <c r="HY5" s="303"/>
      <c r="HZ5" s="303"/>
      <c r="IA5" s="303"/>
      <c r="IB5" s="303"/>
      <c r="IC5" s="303"/>
      <c r="ID5" s="303"/>
      <c r="IE5" s="303"/>
      <c r="IF5" s="303"/>
      <c r="IG5" s="303"/>
      <c r="IH5" s="303"/>
      <c r="II5" s="303"/>
      <c r="IJ5" s="303"/>
      <c r="IK5" s="303"/>
      <c r="IL5" s="303"/>
      <c r="IM5" s="303"/>
      <c r="IN5" s="303"/>
      <c r="IO5" s="303"/>
      <c r="IP5" s="303"/>
      <c r="IQ5" s="303"/>
      <c r="IR5" s="303"/>
      <c r="IS5" s="303"/>
      <c r="IT5" s="303"/>
      <c r="IU5" s="303"/>
      <c r="IV5" s="303"/>
    </row>
    <row r="6" spans="1:256" ht="29.25" customHeight="1" x14ac:dyDescent="0.25">
      <c r="A6" s="594"/>
      <c r="B6" s="594"/>
      <c r="C6" s="594" t="s">
        <v>314</v>
      </c>
      <c r="D6" s="594" t="s">
        <v>290</v>
      </c>
      <c r="E6" s="594"/>
      <c r="F6" s="594" t="s">
        <v>314</v>
      </c>
      <c r="G6" s="594" t="s">
        <v>290</v>
      </c>
      <c r="H6" s="594"/>
      <c r="I6" s="594" t="s">
        <v>314</v>
      </c>
      <c r="J6" s="594" t="s">
        <v>290</v>
      </c>
      <c r="K6" s="594"/>
      <c r="L6" s="594" t="s">
        <v>314</v>
      </c>
      <c r="M6" s="594" t="s">
        <v>290</v>
      </c>
      <c r="N6" s="594"/>
      <c r="O6" s="594" t="s">
        <v>314</v>
      </c>
      <c r="P6" s="594" t="s">
        <v>290</v>
      </c>
      <c r="Q6" s="594"/>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c r="AP6" s="303"/>
      <c r="AQ6" s="303"/>
      <c r="AR6" s="303"/>
      <c r="AS6" s="303"/>
      <c r="AT6" s="303"/>
      <c r="AU6" s="303"/>
      <c r="AV6" s="303"/>
      <c r="AW6" s="303"/>
      <c r="AX6" s="303"/>
      <c r="AY6" s="303"/>
      <c r="AZ6" s="303"/>
      <c r="BA6" s="303"/>
      <c r="BB6" s="303"/>
      <c r="BC6" s="303"/>
      <c r="BD6" s="303"/>
      <c r="BE6" s="303"/>
      <c r="BF6" s="303"/>
      <c r="BG6" s="303"/>
      <c r="BH6" s="303"/>
      <c r="BI6" s="303"/>
      <c r="BJ6" s="303"/>
      <c r="BK6" s="303"/>
      <c r="BL6" s="303"/>
      <c r="BM6" s="303"/>
      <c r="BN6" s="303"/>
      <c r="BO6" s="303"/>
      <c r="BP6" s="303"/>
      <c r="BQ6" s="303"/>
      <c r="BR6" s="303"/>
      <c r="BS6" s="303"/>
      <c r="BT6" s="303"/>
      <c r="BU6" s="303"/>
      <c r="BV6" s="303"/>
      <c r="BW6" s="303"/>
      <c r="BX6" s="303"/>
      <c r="BY6" s="303"/>
      <c r="BZ6" s="303"/>
      <c r="CA6" s="303"/>
      <c r="CB6" s="303"/>
      <c r="CC6" s="303"/>
      <c r="CD6" s="303"/>
      <c r="CE6" s="303"/>
      <c r="CF6" s="303"/>
      <c r="CG6" s="303"/>
      <c r="CH6" s="303"/>
      <c r="CI6" s="303"/>
      <c r="CJ6" s="303"/>
      <c r="CK6" s="303"/>
      <c r="CL6" s="303"/>
      <c r="CM6" s="303"/>
      <c r="CN6" s="303"/>
      <c r="CO6" s="303"/>
      <c r="CP6" s="303"/>
      <c r="CQ6" s="303"/>
      <c r="CR6" s="303"/>
      <c r="CS6" s="303"/>
      <c r="CT6" s="303"/>
      <c r="CU6" s="303"/>
      <c r="CV6" s="303"/>
      <c r="CW6" s="303"/>
      <c r="CX6" s="303"/>
      <c r="CY6" s="303"/>
      <c r="CZ6" s="303"/>
      <c r="DA6" s="303"/>
      <c r="DB6" s="303"/>
      <c r="DC6" s="303"/>
      <c r="DD6" s="303"/>
      <c r="DE6" s="303"/>
      <c r="DF6" s="303"/>
      <c r="DG6" s="303"/>
      <c r="DH6" s="303"/>
      <c r="DI6" s="303"/>
      <c r="DJ6" s="303"/>
      <c r="DK6" s="303"/>
      <c r="DL6" s="303"/>
      <c r="DM6" s="303"/>
      <c r="DN6" s="303"/>
      <c r="DO6" s="303"/>
      <c r="DP6" s="303"/>
      <c r="DQ6" s="303"/>
      <c r="DR6" s="303"/>
      <c r="DS6" s="303"/>
      <c r="DT6" s="303"/>
      <c r="DU6" s="303"/>
      <c r="DV6" s="303"/>
      <c r="DW6" s="303"/>
      <c r="DX6" s="303"/>
      <c r="DY6" s="303"/>
      <c r="DZ6" s="303"/>
      <c r="EA6" s="303"/>
      <c r="EB6" s="303"/>
      <c r="EC6" s="303"/>
      <c r="ED6" s="303"/>
      <c r="EE6" s="303"/>
      <c r="EF6" s="303"/>
      <c r="EG6" s="303"/>
      <c r="EH6" s="303"/>
      <c r="EI6" s="303"/>
      <c r="EJ6" s="303"/>
      <c r="EK6" s="303"/>
      <c r="EL6" s="303"/>
      <c r="EM6" s="303"/>
      <c r="EN6" s="303"/>
      <c r="EO6" s="303"/>
      <c r="EP6" s="303"/>
      <c r="EQ6" s="303"/>
      <c r="ER6" s="303"/>
      <c r="ES6" s="303"/>
      <c r="ET6" s="303"/>
      <c r="EU6" s="303"/>
      <c r="EV6" s="303"/>
      <c r="EW6" s="303"/>
      <c r="EX6" s="303"/>
      <c r="EY6" s="303"/>
      <c r="EZ6" s="303"/>
      <c r="FA6" s="303"/>
      <c r="FB6" s="303"/>
      <c r="FC6" s="303"/>
      <c r="FD6" s="303"/>
      <c r="FE6" s="303"/>
      <c r="FF6" s="303"/>
      <c r="FG6" s="303"/>
      <c r="FH6" s="303"/>
      <c r="FI6" s="303"/>
      <c r="FJ6" s="303"/>
      <c r="FK6" s="303"/>
      <c r="FL6" s="303"/>
      <c r="FM6" s="303"/>
      <c r="FN6" s="303"/>
      <c r="FO6" s="303"/>
      <c r="FP6" s="303"/>
      <c r="FQ6" s="303"/>
      <c r="FR6" s="303"/>
      <c r="FS6" s="303"/>
      <c r="FT6" s="303"/>
      <c r="FU6" s="303"/>
      <c r="FV6" s="303"/>
      <c r="FW6" s="303"/>
      <c r="FX6" s="303"/>
      <c r="FY6" s="303"/>
      <c r="FZ6" s="303"/>
      <c r="GA6" s="303"/>
      <c r="GB6" s="303"/>
      <c r="GC6" s="303"/>
      <c r="GD6" s="303"/>
      <c r="GE6" s="303"/>
      <c r="GF6" s="303"/>
      <c r="GG6" s="303"/>
      <c r="GH6" s="303"/>
      <c r="GI6" s="303"/>
      <c r="GJ6" s="303"/>
      <c r="GK6" s="303"/>
      <c r="GL6" s="303"/>
      <c r="GM6" s="303"/>
      <c r="GN6" s="303"/>
      <c r="GO6" s="303"/>
      <c r="GP6" s="303"/>
      <c r="GQ6" s="303"/>
      <c r="GR6" s="303"/>
      <c r="GS6" s="303"/>
      <c r="GT6" s="303"/>
      <c r="GU6" s="303"/>
      <c r="GV6" s="303"/>
      <c r="GW6" s="303"/>
      <c r="GX6" s="303"/>
      <c r="GY6" s="303"/>
      <c r="GZ6" s="303"/>
      <c r="HA6" s="303"/>
      <c r="HB6" s="303"/>
      <c r="HC6" s="303"/>
      <c r="HD6" s="303"/>
      <c r="HE6" s="303"/>
      <c r="HF6" s="303"/>
      <c r="HG6" s="303"/>
      <c r="HH6" s="303"/>
      <c r="HI6" s="303"/>
      <c r="HJ6" s="303"/>
      <c r="HK6" s="303"/>
      <c r="HL6" s="303"/>
      <c r="HM6" s="303"/>
      <c r="HN6" s="303"/>
      <c r="HO6" s="303"/>
      <c r="HP6" s="303"/>
      <c r="HQ6" s="303"/>
      <c r="HR6" s="303"/>
      <c r="HS6" s="303"/>
      <c r="HT6" s="303"/>
      <c r="HU6" s="303"/>
      <c r="HV6" s="303"/>
      <c r="HW6" s="303"/>
      <c r="HX6" s="303"/>
      <c r="HY6" s="303"/>
      <c r="HZ6" s="303"/>
      <c r="IA6" s="303"/>
      <c r="IB6" s="303"/>
      <c r="IC6" s="303"/>
      <c r="ID6" s="303"/>
      <c r="IE6" s="303"/>
      <c r="IF6" s="303"/>
      <c r="IG6" s="303"/>
      <c r="IH6" s="303"/>
      <c r="II6" s="303"/>
      <c r="IJ6" s="303"/>
      <c r="IK6" s="303"/>
      <c r="IL6" s="303"/>
      <c r="IM6" s="303"/>
      <c r="IN6" s="303"/>
      <c r="IO6" s="303"/>
      <c r="IP6" s="303"/>
      <c r="IQ6" s="303"/>
      <c r="IR6" s="303"/>
      <c r="IS6" s="303"/>
      <c r="IT6" s="303"/>
      <c r="IU6" s="303"/>
      <c r="IV6" s="303"/>
    </row>
    <row r="7" spans="1:256" ht="16.5" x14ac:dyDescent="0.25">
      <c r="A7" s="594"/>
      <c r="B7" s="594"/>
      <c r="C7" s="594"/>
      <c r="D7" s="594" t="s">
        <v>606</v>
      </c>
      <c r="E7" s="594" t="s">
        <v>607</v>
      </c>
      <c r="F7" s="594"/>
      <c r="G7" s="594" t="s">
        <v>606</v>
      </c>
      <c r="H7" s="594" t="s">
        <v>607</v>
      </c>
      <c r="I7" s="594"/>
      <c r="J7" s="594" t="s">
        <v>606</v>
      </c>
      <c r="K7" s="594" t="s">
        <v>607</v>
      </c>
      <c r="L7" s="594"/>
      <c r="M7" s="594" t="s">
        <v>606</v>
      </c>
      <c r="N7" s="594" t="s">
        <v>608</v>
      </c>
      <c r="O7" s="594"/>
      <c r="P7" s="594" t="s">
        <v>606</v>
      </c>
      <c r="Q7" s="594" t="s">
        <v>607</v>
      </c>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03"/>
      <c r="BM7" s="303"/>
      <c r="BN7" s="303"/>
      <c r="BO7" s="303"/>
      <c r="BP7" s="303"/>
      <c r="BQ7" s="303"/>
      <c r="BR7" s="303"/>
      <c r="BS7" s="303"/>
      <c r="BT7" s="303"/>
      <c r="BU7" s="303"/>
      <c r="BV7" s="303"/>
      <c r="BW7" s="303"/>
      <c r="BX7" s="303"/>
      <c r="BY7" s="303"/>
      <c r="BZ7" s="303"/>
      <c r="CA7" s="303"/>
      <c r="CB7" s="303"/>
      <c r="CC7" s="303"/>
      <c r="CD7" s="303"/>
      <c r="CE7" s="303"/>
      <c r="CF7" s="303"/>
      <c r="CG7" s="303"/>
      <c r="CH7" s="303"/>
      <c r="CI7" s="303"/>
      <c r="CJ7" s="303"/>
      <c r="CK7" s="303"/>
      <c r="CL7" s="303"/>
      <c r="CM7" s="303"/>
      <c r="CN7" s="303"/>
      <c r="CO7" s="303"/>
      <c r="CP7" s="303"/>
      <c r="CQ7" s="303"/>
      <c r="CR7" s="303"/>
      <c r="CS7" s="303"/>
      <c r="CT7" s="303"/>
      <c r="CU7" s="303"/>
      <c r="CV7" s="303"/>
      <c r="CW7" s="303"/>
      <c r="CX7" s="303"/>
      <c r="CY7" s="303"/>
      <c r="CZ7" s="303"/>
      <c r="DA7" s="303"/>
      <c r="DB7" s="303"/>
      <c r="DC7" s="303"/>
      <c r="DD7" s="303"/>
      <c r="DE7" s="303"/>
      <c r="DF7" s="303"/>
      <c r="DG7" s="303"/>
      <c r="DH7" s="303"/>
      <c r="DI7" s="303"/>
      <c r="DJ7" s="303"/>
      <c r="DK7" s="303"/>
      <c r="DL7" s="303"/>
      <c r="DM7" s="303"/>
      <c r="DN7" s="303"/>
      <c r="DO7" s="303"/>
      <c r="DP7" s="303"/>
      <c r="DQ7" s="303"/>
      <c r="DR7" s="303"/>
      <c r="DS7" s="303"/>
      <c r="DT7" s="303"/>
      <c r="DU7" s="303"/>
      <c r="DV7" s="303"/>
      <c r="DW7" s="303"/>
      <c r="DX7" s="303"/>
      <c r="DY7" s="303"/>
      <c r="DZ7" s="303"/>
      <c r="EA7" s="303"/>
      <c r="EB7" s="303"/>
      <c r="EC7" s="303"/>
      <c r="ED7" s="303"/>
      <c r="EE7" s="303"/>
      <c r="EF7" s="303"/>
      <c r="EG7" s="303"/>
      <c r="EH7" s="303"/>
      <c r="EI7" s="303"/>
      <c r="EJ7" s="303"/>
      <c r="EK7" s="303"/>
      <c r="EL7" s="303"/>
      <c r="EM7" s="303"/>
      <c r="EN7" s="303"/>
      <c r="EO7" s="303"/>
      <c r="EP7" s="303"/>
      <c r="EQ7" s="303"/>
      <c r="ER7" s="303"/>
      <c r="ES7" s="303"/>
      <c r="ET7" s="303"/>
      <c r="EU7" s="303"/>
      <c r="EV7" s="303"/>
      <c r="EW7" s="303"/>
      <c r="EX7" s="303"/>
      <c r="EY7" s="303"/>
      <c r="EZ7" s="303"/>
      <c r="FA7" s="303"/>
      <c r="FB7" s="303"/>
      <c r="FC7" s="303"/>
      <c r="FD7" s="303"/>
      <c r="FE7" s="303"/>
      <c r="FF7" s="303"/>
      <c r="FG7" s="303"/>
      <c r="FH7" s="303"/>
      <c r="FI7" s="303"/>
      <c r="FJ7" s="303"/>
      <c r="FK7" s="303"/>
      <c r="FL7" s="303"/>
      <c r="FM7" s="303"/>
      <c r="FN7" s="303"/>
      <c r="FO7" s="303"/>
      <c r="FP7" s="303"/>
      <c r="FQ7" s="303"/>
      <c r="FR7" s="303"/>
      <c r="FS7" s="303"/>
      <c r="FT7" s="303"/>
      <c r="FU7" s="303"/>
      <c r="FV7" s="303"/>
      <c r="FW7" s="303"/>
      <c r="FX7" s="303"/>
      <c r="FY7" s="303"/>
      <c r="FZ7" s="303"/>
      <c r="GA7" s="303"/>
      <c r="GB7" s="303"/>
      <c r="GC7" s="303"/>
      <c r="GD7" s="303"/>
      <c r="GE7" s="303"/>
      <c r="GF7" s="303"/>
      <c r="GG7" s="303"/>
      <c r="GH7" s="303"/>
      <c r="GI7" s="303"/>
      <c r="GJ7" s="303"/>
      <c r="GK7" s="303"/>
      <c r="GL7" s="303"/>
      <c r="GM7" s="303"/>
      <c r="GN7" s="303"/>
      <c r="GO7" s="303"/>
      <c r="GP7" s="303"/>
      <c r="GQ7" s="303"/>
      <c r="GR7" s="303"/>
      <c r="GS7" s="303"/>
      <c r="GT7" s="303"/>
      <c r="GU7" s="303"/>
      <c r="GV7" s="303"/>
      <c r="GW7" s="303"/>
      <c r="GX7" s="303"/>
      <c r="GY7" s="303"/>
      <c r="GZ7" s="303"/>
      <c r="HA7" s="303"/>
      <c r="HB7" s="303"/>
      <c r="HC7" s="303"/>
      <c r="HD7" s="303"/>
      <c r="HE7" s="303"/>
      <c r="HF7" s="303"/>
      <c r="HG7" s="303"/>
      <c r="HH7" s="303"/>
      <c r="HI7" s="303"/>
      <c r="HJ7" s="303"/>
      <c r="HK7" s="303"/>
      <c r="HL7" s="303"/>
      <c r="HM7" s="303"/>
      <c r="HN7" s="303"/>
      <c r="HO7" s="303"/>
      <c r="HP7" s="303"/>
      <c r="HQ7" s="303"/>
      <c r="HR7" s="303"/>
      <c r="HS7" s="303"/>
      <c r="HT7" s="303"/>
      <c r="HU7" s="303"/>
      <c r="HV7" s="303"/>
      <c r="HW7" s="303"/>
      <c r="HX7" s="303"/>
      <c r="HY7" s="303"/>
      <c r="HZ7" s="303"/>
      <c r="IA7" s="303"/>
      <c r="IB7" s="303"/>
      <c r="IC7" s="303"/>
      <c r="ID7" s="303"/>
      <c r="IE7" s="303"/>
      <c r="IF7" s="303"/>
      <c r="IG7" s="303"/>
      <c r="IH7" s="303"/>
      <c r="II7" s="303"/>
      <c r="IJ7" s="303"/>
      <c r="IK7" s="303"/>
      <c r="IL7" s="303"/>
      <c r="IM7" s="303"/>
      <c r="IN7" s="303"/>
      <c r="IO7" s="303"/>
      <c r="IP7" s="303"/>
      <c r="IQ7" s="303"/>
      <c r="IR7" s="303"/>
      <c r="IS7" s="303"/>
      <c r="IT7" s="303"/>
      <c r="IU7" s="303"/>
      <c r="IV7" s="303"/>
    </row>
    <row r="8" spans="1:256" ht="16.5" x14ac:dyDescent="0.25">
      <c r="A8" s="594"/>
      <c r="B8" s="594"/>
      <c r="C8" s="594"/>
      <c r="D8" s="594"/>
      <c r="E8" s="594"/>
      <c r="F8" s="594"/>
      <c r="G8" s="594"/>
      <c r="H8" s="594"/>
      <c r="I8" s="594"/>
      <c r="J8" s="594"/>
      <c r="K8" s="594"/>
      <c r="L8" s="594"/>
      <c r="M8" s="594"/>
      <c r="N8" s="594"/>
      <c r="O8" s="594"/>
      <c r="P8" s="594"/>
      <c r="Q8" s="594"/>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c r="CW8" s="303"/>
      <c r="CX8" s="303"/>
      <c r="CY8" s="303"/>
      <c r="CZ8" s="303"/>
      <c r="DA8" s="303"/>
      <c r="DB8" s="303"/>
      <c r="DC8" s="303"/>
      <c r="DD8" s="303"/>
      <c r="DE8" s="303"/>
      <c r="DF8" s="303"/>
      <c r="DG8" s="303"/>
      <c r="DH8" s="303"/>
      <c r="DI8" s="303"/>
      <c r="DJ8" s="303"/>
      <c r="DK8" s="303"/>
      <c r="DL8" s="303"/>
      <c r="DM8" s="303"/>
      <c r="DN8" s="303"/>
      <c r="DO8" s="303"/>
      <c r="DP8" s="303"/>
      <c r="DQ8" s="303"/>
      <c r="DR8" s="303"/>
      <c r="DS8" s="303"/>
      <c r="DT8" s="303"/>
      <c r="DU8" s="303"/>
      <c r="DV8" s="303"/>
      <c r="DW8" s="303"/>
      <c r="DX8" s="303"/>
      <c r="DY8" s="303"/>
      <c r="DZ8" s="303"/>
      <c r="EA8" s="303"/>
      <c r="EB8" s="303"/>
      <c r="EC8" s="303"/>
      <c r="ED8" s="303"/>
      <c r="EE8" s="303"/>
      <c r="EF8" s="303"/>
      <c r="EG8" s="303"/>
      <c r="EH8" s="303"/>
      <c r="EI8" s="303"/>
      <c r="EJ8" s="303"/>
      <c r="EK8" s="303"/>
      <c r="EL8" s="303"/>
      <c r="EM8" s="303"/>
      <c r="EN8" s="303"/>
      <c r="EO8" s="303"/>
      <c r="EP8" s="303"/>
      <c r="EQ8" s="303"/>
      <c r="ER8" s="303"/>
      <c r="ES8" s="303"/>
      <c r="ET8" s="303"/>
      <c r="EU8" s="303"/>
      <c r="EV8" s="303"/>
      <c r="EW8" s="303"/>
      <c r="EX8" s="303"/>
      <c r="EY8" s="303"/>
      <c r="EZ8" s="303"/>
      <c r="FA8" s="303"/>
      <c r="FB8" s="303"/>
      <c r="FC8" s="303"/>
      <c r="FD8" s="303"/>
      <c r="FE8" s="303"/>
      <c r="FF8" s="303"/>
      <c r="FG8" s="303"/>
      <c r="FH8" s="303"/>
      <c r="FI8" s="303"/>
      <c r="FJ8" s="303"/>
      <c r="FK8" s="303"/>
      <c r="FL8" s="303"/>
      <c r="FM8" s="303"/>
      <c r="FN8" s="303"/>
      <c r="FO8" s="303"/>
      <c r="FP8" s="303"/>
      <c r="FQ8" s="303"/>
      <c r="FR8" s="303"/>
      <c r="FS8" s="303"/>
      <c r="FT8" s="303"/>
      <c r="FU8" s="303"/>
      <c r="FV8" s="303"/>
      <c r="FW8" s="303"/>
      <c r="FX8" s="303"/>
      <c r="FY8" s="303"/>
      <c r="FZ8" s="303"/>
      <c r="GA8" s="303"/>
      <c r="GB8" s="303"/>
      <c r="GC8" s="303"/>
      <c r="GD8" s="303"/>
      <c r="GE8" s="303"/>
      <c r="GF8" s="303"/>
      <c r="GG8" s="303"/>
      <c r="GH8" s="303"/>
      <c r="GI8" s="303"/>
      <c r="GJ8" s="303"/>
      <c r="GK8" s="303"/>
      <c r="GL8" s="303"/>
      <c r="GM8" s="303"/>
      <c r="GN8" s="303"/>
      <c r="GO8" s="303"/>
      <c r="GP8" s="303"/>
      <c r="GQ8" s="303"/>
      <c r="GR8" s="303"/>
      <c r="GS8" s="303"/>
      <c r="GT8" s="303"/>
      <c r="GU8" s="303"/>
      <c r="GV8" s="303"/>
      <c r="GW8" s="303"/>
      <c r="GX8" s="303"/>
      <c r="GY8" s="303"/>
      <c r="GZ8" s="303"/>
      <c r="HA8" s="303"/>
      <c r="HB8" s="303"/>
      <c r="HC8" s="303"/>
      <c r="HD8" s="303"/>
      <c r="HE8" s="303"/>
      <c r="HF8" s="303"/>
      <c r="HG8" s="303"/>
      <c r="HH8" s="303"/>
      <c r="HI8" s="303"/>
      <c r="HJ8" s="303"/>
      <c r="HK8" s="303"/>
      <c r="HL8" s="303"/>
      <c r="HM8" s="303"/>
      <c r="HN8" s="303"/>
      <c r="HO8" s="303"/>
      <c r="HP8" s="303"/>
      <c r="HQ8" s="303"/>
      <c r="HR8" s="303"/>
      <c r="HS8" s="303"/>
      <c r="HT8" s="303"/>
      <c r="HU8" s="303"/>
      <c r="HV8" s="303"/>
      <c r="HW8" s="303"/>
      <c r="HX8" s="303"/>
      <c r="HY8" s="303"/>
      <c r="HZ8" s="303"/>
      <c r="IA8" s="303"/>
      <c r="IB8" s="303"/>
      <c r="IC8" s="303"/>
      <c r="ID8" s="303"/>
      <c r="IE8" s="303"/>
      <c r="IF8" s="303"/>
      <c r="IG8" s="303"/>
      <c r="IH8" s="303"/>
      <c r="II8" s="303"/>
      <c r="IJ8" s="303"/>
      <c r="IK8" s="303"/>
      <c r="IL8" s="303"/>
      <c r="IM8" s="303"/>
      <c r="IN8" s="303"/>
      <c r="IO8" s="303"/>
      <c r="IP8" s="303"/>
      <c r="IQ8" s="303"/>
      <c r="IR8" s="303"/>
      <c r="IS8" s="303"/>
      <c r="IT8" s="303"/>
      <c r="IU8" s="303"/>
      <c r="IV8" s="303"/>
    </row>
    <row r="9" spans="1:256" ht="90" customHeight="1" x14ac:dyDescent="0.25">
      <c r="A9" s="594"/>
      <c r="B9" s="594"/>
      <c r="C9" s="594"/>
      <c r="D9" s="594"/>
      <c r="E9" s="594"/>
      <c r="F9" s="594"/>
      <c r="G9" s="594"/>
      <c r="H9" s="594"/>
      <c r="I9" s="594"/>
      <c r="J9" s="594"/>
      <c r="K9" s="594"/>
      <c r="L9" s="594"/>
      <c r="M9" s="594"/>
      <c r="N9" s="594"/>
      <c r="O9" s="594"/>
      <c r="P9" s="594"/>
      <c r="Q9" s="594"/>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c r="CW9" s="303"/>
      <c r="CX9" s="303"/>
      <c r="CY9" s="303"/>
      <c r="CZ9" s="303"/>
      <c r="DA9" s="303"/>
      <c r="DB9" s="303"/>
      <c r="DC9" s="303"/>
      <c r="DD9" s="303"/>
      <c r="DE9" s="303"/>
      <c r="DF9" s="303"/>
      <c r="DG9" s="303"/>
      <c r="DH9" s="303"/>
      <c r="DI9" s="303"/>
      <c r="DJ9" s="303"/>
      <c r="DK9" s="303"/>
      <c r="DL9" s="303"/>
      <c r="DM9" s="303"/>
      <c r="DN9" s="303"/>
      <c r="DO9" s="303"/>
      <c r="DP9" s="303"/>
      <c r="DQ9" s="303"/>
      <c r="DR9" s="303"/>
      <c r="DS9" s="303"/>
      <c r="DT9" s="303"/>
      <c r="DU9" s="303"/>
      <c r="DV9" s="303"/>
      <c r="DW9" s="303"/>
      <c r="DX9" s="303"/>
      <c r="DY9" s="303"/>
      <c r="DZ9" s="303"/>
      <c r="EA9" s="303"/>
      <c r="EB9" s="303"/>
      <c r="EC9" s="303"/>
      <c r="ED9" s="303"/>
      <c r="EE9" s="303"/>
      <c r="EF9" s="303"/>
      <c r="EG9" s="303"/>
      <c r="EH9" s="303"/>
      <c r="EI9" s="303"/>
      <c r="EJ9" s="303"/>
      <c r="EK9" s="303"/>
      <c r="EL9" s="303"/>
      <c r="EM9" s="303"/>
      <c r="EN9" s="303"/>
      <c r="EO9" s="303"/>
      <c r="EP9" s="303"/>
      <c r="EQ9" s="303"/>
      <c r="ER9" s="303"/>
      <c r="ES9" s="303"/>
      <c r="ET9" s="303"/>
      <c r="EU9" s="303"/>
      <c r="EV9" s="303"/>
      <c r="EW9" s="303"/>
      <c r="EX9" s="303"/>
      <c r="EY9" s="303"/>
      <c r="EZ9" s="303"/>
      <c r="FA9" s="303"/>
      <c r="FB9" s="303"/>
      <c r="FC9" s="303"/>
      <c r="FD9" s="303"/>
      <c r="FE9" s="303"/>
      <c r="FF9" s="303"/>
      <c r="FG9" s="303"/>
      <c r="FH9" s="303"/>
      <c r="FI9" s="303"/>
      <c r="FJ9" s="303"/>
      <c r="FK9" s="303"/>
      <c r="FL9" s="303"/>
      <c r="FM9" s="303"/>
      <c r="FN9" s="303"/>
      <c r="FO9" s="303"/>
      <c r="FP9" s="303"/>
      <c r="FQ9" s="303"/>
      <c r="FR9" s="303"/>
      <c r="FS9" s="303"/>
      <c r="FT9" s="303"/>
      <c r="FU9" s="303"/>
      <c r="FV9" s="303"/>
      <c r="FW9" s="303"/>
      <c r="FX9" s="303"/>
      <c r="FY9" s="303"/>
      <c r="FZ9" s="303"/>
      <c r="GA9" s="303"/>
      <c r="GB9" s="303"/>
      <c r="GC9" s="303"/>
      <c r="GD9" s="303"/>
      <c r="GE9" s="303"/>
      <c r="GF9" s="303"/>
      <c r="GG9" s="303"/>
      <c r="GH9" s="303"/>
      <c r="GI9" s="303"/>
      <c r="GJ9" s="303"/>
      <c r="GK9" s="303"/>
      <c r="GL9" s="303"/>
      <c r="GM9" s="303"/>
      <c r="GN9" s="303"/>
      <c r="GO9" s="303"/>
      <c r="GP9" s="303"/>
      <c r="GQ9" s="303"/>
      <c r="GR9" s="303"/>
      <c r="GS9" s="303"/>
      <c r="GT9" s="303"/>
      <c r="GU9" s="303"/>
      <c r="GV9" s="303"/>
      <c r="GW9" s="303"/>
      <c r="GX9" s="303"/>
      <c r="GY9" s="303"/>
      <c r="GZ9" s="303"/>
      <c r="HA9" s="303"/>
      <c r="HB9" s="303"/>
      <c r="HC9" s="303"/>
      <c r="HD9" s="303"/>
      <c r="HE9" s="303"/>
      <c r="HF9" s="303"/>
      <c r="HG9" s="303"/>
      <c r="HH9" s="303"/>
      <c r="HI9" s="303"/>
      <c r="HJ9" s="303"/>
      <c r="HK9" s="303"/>
      <c r="HL9" s="303"/>
      <c r="HM9" s="303"/>
      <c r="HN9" s="303"/>
      <c r="HO9" s="303"/>
      <c r="HP9" s="303"/>
      <c r="HQ9" s="303"/>
      <c r="HR9" s="303"/>
      <c r="HS9" s="303"/>
      <c r="HT9" s="303"/>
      <c r="HU9" s="303"/>
      <c r="HV9" s="303"/>
      <c r="HW9" s="303"/>
      <c r="HX9" s="303"/>
      <c r="HY9" s="303"/>
      <c r="HZ9" s="303"/>
      <c r="IA9" s="303"/>
      <c r="IB9" s="303"/>
      <c r="IC9" s="303"/>
      <c r="ID9" s="303"/>
      <c r="IE9" s="303"/>
      <c r="IF9" s="303"/>
      <c r="IG9" s="303"/>
      <c r="IH9" s="303"/>
      <c r="II9" s="303"/>
      <c r="IJ9" s="303"/>
      <c r="IK9" s="303"/>
      <c r="IL9" s="303"/>
      <c r="IM9" s="303"/>
      <c r="IN9" s="303"/>
      <c r="IO9" s="303"/>
      <c r="IP9" s="303"/>
      <c r="IQ9" s="303"/>
      <c r="IR9" s="303"/>
      <c r="IS9" s="303"/>
      <c r="IT9" s="303"/>
      <c r="IU9" s="303"/>
      <c r="IV9" s="303"/>
    </row>
    <row r="10" spans="1:256" ht="36.950000000000003" customHeight="1" x14ac:dyDescent="0.25">
      <c r="A10" s="432" t="s">
        <v>308</v>
      </c>
      <c r="B10" s="432" t="s">
        <v>309</v>
      </c>
      <c r="C10" s="432" t="s">
        <v>597</v>
      </c>
      <c r="D10" s="432">
        <v>2</v>
      </c>
      <c r="E10" s="432">
        <v>3</v>
      </c>
      <c r="F10" s="432" t="s">
        <v>609</v>
      </c>
      <c r="G10" s="432">
        <v>5</v>
      </c>
      <c r="H10" s="432">
        <v>6</v>
      </c>
      <c r="I10" s="432" t="s">
        <v>610</v>
      </c>
      <c r="J10" s="432">
        <v>8</v>
      </c>
      <c r="K10" s="432">
        <v>9</v>
      </c>
      <c r="L10" s="432" t="s">
        <v>617</v>
      </c>
      <c r="M10" s="432" t="s">
        <v>618</v>
      </c>
      <c r="N10" s="432" t="s">
        <v>619</v>
      </c>
      <c r="O10" s="432" t="s">
        <v>620</v>
      </c>
      <c r="P10" s="432" t="s">
        <v>621</v>
      </c>
      <c r="Q10" s="432" t="s">
        <v>622</v>
      </c>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c r="AW10" s="433"/>
      <c r="AX10" s="433"/>
      <c r="AY10" s="433"/>
      <c r="AZ10" s="433"/>
      <c r="BA10" s="433"/>
      <c r="BB10" s="433"/>
      <c r="BC10" s="433"/>
      <c r="BD10" s="433"/>
      <c r="BE10" s="433"/>
      <c r="BF10" s="433"/>
      <c r="BG10" s="433"/>
      <c r="BH10" s="433"/>
      <c r="BI10" s="433"/>
      <c r="BJ10" s="433"/>
      <c r="BK10" s="433"/>
      <c r="BL10" s="433"/>
      <c r="BM10" s="433"/>
      <c r="BN10" s="433"/>
      <c r="BO10" s="433"/>
      <c r="BP10" s="433"/>
      <c r="BQ10" s="433"/>
      <c r="BR10" s="433"/>
      <c r="BS10" s="433"/>
      <c r="BT10" s="433"/>
      <c r="BU10" s="433"/>
      <c r="BV10" s="433"/>
      <c r="BW10" s="433"/>
      <c r="BX10" s="433"/>
      <c r="BY10" s="433"/>
      <c r="BZ10" s="433"/>
      <c r="CA10" s="433"/>
      <c r="CB10" s="433"/>
      <c r="CC10" s="433"/>
      <c r="CD10" s="433"/>
      <c r="CE10" s="433"/>
      <c r="CF10" s="433"/>
      <c r="CG10" s="433"/>
      <c r="CH10" s="433"/>
      <c r="CI10" s="433"/>
      <c r="CJ10" s="433"/>
      <c r="CK10" s="433"/>
      <c r="CL10" s="433"/>
      <c r="CM10" s="433"/>
      <c r="CN10" s="433"/>
      <c r="CO10" s="433"/>
      <c r="CP10" s="433"/>
      <c r="CQ10" s="433"/>
      <c r="CR10" s="433"/>
      <c r="CS10" s="433"/>
      <c r="CT10" s="433"/>
      <c r="CU10" s="433"/>
      <c r="CV10" s="433"/>
      <c r="CW10" s="433"/>
      <c r="CX10" s="433"/>
      <c r="CY10" s="433"/>
      <c r="CZ10" s="433"/>
      <c r="DA10" s="433"/>
      <c r="DB10" s="433"/>
      <c r="DC10" s="433"/>
      <c r="DD10" s="433"/>
      <c r="DE10" s="433"/>
      <c r="DF10" s="433"/>
      <c r="DG10" s="433"/>
      <c r="DH10" s="433"/>
      <c r="DI10" s="433"/>
      <c r="DJ10" s="433"/>
      <c r="DK10" s="433"/>
      <c r="DL10" s="433"/>
      <c r="DM10" s="433"/>
      <c r="DN10" s="433"/>
      <c r="DO10" s="433"/>
      <c r="DP10" s="433"/>
      <c r="DQ10" s="433"/>
      <c r="DR10" s="433"/>
      <c r="DS10" s="433"/>
      <c r="DT10" s="433"/>
      <c r="DU10" s="433"/>
      <c r="DV10" s="433"/>
      <c r="DW10" s="433"/>
      <c r="DX10" s="433"/>
      <c r="DY10" s="433"/>
      <c r="DZ10" s="433"/>
      <c r="EA10" s="433"/>
      <c r="EB10" s="433"/>
      <c r="EC10" s="433"/>
      <c r="ED10" s="433"/>
      <c r="EE10" s="433"/>
      <c r="EF10" s="433"/>
      <c r="EG10" s="433"/>
      <c r="EH10" s="433"/>
      <c r="EI10" s="433"/>
      <c r="EJ10" s="433"/>
      <c r="EK10" s="433"/>
      <c r="EL10" s="433"/>
      <c r="EM10" s="433"/>
      <c r="EN10" s="433"/>
      <c r="EO10" s="433"/>
      <c r="EP10" s="433"/>
      <c r="EQ10" s="433"/>
      <c r="ER10" s="433"/>
      <c r="ES10" s="433"/>
      <c r="ET10" s="433"/>
      <c r="EU10" s="433"/>
      <c r="EV10" s="433"/>
      <c r="EW10" s="433"/>
      <c r="EX10" s="433"/>
      <c r="EY10" s="433"/>
      <c r="EZ10" s="433"/>
      <c r="FA10" s="433"/>
      <c r="FB10" s="433"/>
      <c r="FC10" s="433"/>
      <c r="FD10" s="433"/>
      <c r="FE10" s="433"/>
      <c r="FF10" s="433"/>
      <c r="FG10" s="433"/>
      <c r="FH10" s="433"/>
      <c r="FI10" s="433"/>
      <c r="FJ10" s="433"/>
      <c r="FK10" s="433"/>
      <c r="FL10" s="433"/>
      <c r="FM10" s="433"/>
      <c r="FN10" s="433"/>
      <c r="FO10" s="433"/>
      <c r="FP10" s="433"/>
      <c r="FQ10" s="433"/>
      <c r="FR10" s="433"/>
      <c r="FS10" s="433"/>
      <c r="FT10" s="433"/>
      <c r="FU10" s="433"/>
      <c r="FV10" s="433"/>
      <c r="FW10" s="433"/>
      <c r="FX10" s="433"/>
      <c r="FY10" s="433"/>
      <c r="FZ10" s="433"/>
      <c r="GA10" s="433"/>
      <c r="GB10" s="433"/>
      <c r="GC10" s="433"/>
      <c r="GD10" s="433"/>
      <c r="GE10" s="433"/>
      <c r="GF10" s="433"/>
      <c r="GG10" s="433"/>
      <c r="GH10" s="433"/>
      <c r="GI10" s="433"/>
      <c r="GJ10" s="433"/>
      <c r="GK10" s="433"/>
      <c r="GL10" s="433"/>
      <c r="GM10" s="433"/>
      <c r="GN10" s="433"/>
      <c r="GO10" s="433"/>
      <c r="GP10" s="433"/>
      <c r="GQ10" s="433"/>
      <c r="GR10" s="433"/>
      <c r="GS10" s="433"/>
      <c r="GT10" s="433"/>
      <c r="GU10" s="433"/>
      <c r="GV10" s="433"/>
      <c r="GW10" s="433"/>
      <c r="GX10" s="433"/>
      <c r="GY10" s="433"/>
      <c r="GZ10" s="433"/>
      <c r="HA10" s="433"/>
      <c r="HB10" s="433"/>
      <c r="HC10" s="433"/>
      <c r="HD10" s="433"/>
      <c r="HE10" s="433"/>
      <c r="HF10" s="433"/>
      <c r="HG10" s="433"/>
      <c r="HH10" s="433"/>
      <c r="HI10" s="433"/>
      <c r="HJ10" s="433"/>
      <c r="HK10" s="433"/>
      <c r="HL10" s="433"/>
      <c r="HM10" s="433"/>
      <c r="HN10" s="433"/>
      <c r="HO10" s="433"/>
      <c r="HP10" s="433"/>
      <c r="HQ10" s="433"/>
      <c r="HR10" s="433"/>
      <c r="HS10" s="433"/>
      <c r="HT10" s="433"/>
      <c r="HU10" s="433"/>
      <c r="HV10" s="433"/>
      <c r="HW10" s="433"/>
      <c r="HX10" s="433"/>
      <c r="HY10" s="433"/>
      <c r="HZ10" s="433"/>
      <c r="IA10" s="433"/>
      <c r="IB10" s="433"/>
      <c r="IC10" s="433"/>
      <c r="ID10" s="433"/>
      <c r="IE10" s="433"/>
      <c r="IF10" s="433"/>
      <c r="IG10" s="433"/>
      <c r="IH10" s="433"/>
      <c r="II10" s="433"/>
      <c r="IJ10" s="433"/>
      <c r="IK10" s="433"/>
      <c r="IL10" s="433"/>
      <c r="IM10" s="433"/>
      <c r="IN10" s="433"/>
      <c r="IO10" s="433"/>
      <c r="IP10" s="433"/>
      <c r="IQ10" s="433"/>
      <c r="IR10" s="433"/>
      <c r="IS10" s="433"/>
      <c r="IT10" s="433"/>
      <c r="IU10" s="433"/>
      <c r="IV10" s="433"/>
    </row>
    <row r="11" spans="1:256" ht="36.950000000000003" customHeight="1" x14ac:dyDescent="0.25">
      <c r="A11" s="434"/>
      <c r="B11" s="434" t="s">
        <v>314</v>
      </c>
      <c r="C11" s="461">
        <f>SUM(C12:C23)</f>
        <v>66502820000</v>
      </c>
      <c r="D11" s="461">
        <f t="shared" ref="D11:K11" si="0">SUM(D12:D23)</f>
        <v>66042820000</v>
      </c>
      <c r="E11" s="461">
        <f t="shared" si="0"/>
        <v>460000000</v>
      </c>
      <c r="F11" s="461">
        <f t="shared" si="0"/>
        <v>41524242170</v>
      </c>
      <c r="G11" s="461">
        <f t="shared" si="0"/>
        <v>41071863230</v>
      </c>
      <c r="H11" s="461">
        <f t="shared" si="0"/>
        <v>452378940</v>
      </c>
      <c r="I11" s="461">
        <f t="shared" si="0"/>
        <v>74242485046</v>
      </c>
      <c r="J11" s="461">
        <f t="shared" si="0"/>
        <v>73782485046</v>
      </c>
      <c r="K11" s="461">
        <f t="shared" si="0"/>
        <v>460000000</v>
      </c>
      <c r="L11" s="435">
        <f>F11/C11</f>
        <v>0.62439821604557522</v>
      </c>
      <c r="M11" s="439">
        <f>G11/D11</f>
        <v>0.62189747848441357</v>
      </c>
      <c r="N11" s="439">
        <f>H11/E11</f>
        <v>0.98343247826086955</v>
      </c>
      <c r="O11" s="435">
        <f>I11/C11</f>
        <v>1.1163810052866932</v>
      </c>
      <c r="P11" s="435">
        <f>J11/D11</f>
        <v>1.117191619709758</v>
      </c>
      <c r="Q11" s="435">
        <f>K11/E11</f>
        <v>1</v>
      </c>
      <c r="R11" s="436"/>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c r="AW11" s="437"/>
      <c r="AX11" s="437"/>
      <c r="AY11" s="437"/>
      <c r="AZ11" s="437"/>
      <c r="BA11" s="437"/>
      <c r="BB11" s="437"/>
      <c r="BC11" s="437"/>
      <c r="BD11" s="437"/>
      <c r="BE11" s="437"/>
      <c r="BF11" s="437"/>
      <c r="BG11" s="437"/>
      <c r="BH11" s="437"/>
      <c r="BI11" s="437"/>
      <c r="BJ11" s="437"/>
      <c r="BK11" s="437"/>
      <c r="BL11" s="437"/>
      <c r="BM11" s="437"/>
      <c r="BN11" s="437"/>
      <c r="BO11" s="437"/>
      <c r="BP11" s="437"/>
      <c r="BQ11" s="437"/>
      <c r="BR11" s="437"/>
      <c r="BS11" s="437"/>
      <c r="BT11" s="437"/>
      <c r="BU11" s="437"/>
      <c r="BV11" s="437"/>
      <c r="BW11" s="437"/>
      <c r="BX11" s="437"/>
      <c r="BY11" s="437"/>
      <c r="BZ11" s="437"/>
      <c r="CA11" s="437"/>
      <c r="CB11" s="437"/>
      <c r="CC11" s="437"/>
      <c r="CD11" s="437"/>
      <c r="CE11" s="437"/>
      <c r="CF11" s="437"/>
      <c r="CG11" s="437"/>
      <c r="CH11" s="437"/>
      <c r="CI11" s="437"/>
      <c r="CJ11" s="437"/>
      <c r="CK11" s="437"/>
      <c r="CL11" s="437"/>
      <c r="CM11" s="437"/>
      <c r="CN11" s="437"/>
      <c r="CO11" s="437"/>
      <c r="CP11" s="437"/>
      <c r="CQ11" s="437"/>
      <c r="CR11" s="437"/>
      <c r="CS11" s="437"/>
      <c r="CT11" s="437"/>
      <c r="CU11" s="437"/>
      <c r="CV11" s="437"/>
      <c r="CW11" s="437"/>
      <c r="CX11" s="437"/>
      <c r="CY11" s="437"/>
      <c r="CZ11" s="437"/>
      <c r="DA11" s="437"/>
      <c r="DB11" s="437"/>
      <c r="DC11" s="437"/>
      <c r="DD11" s="437"/>
      <c r="DE11" s="437"/>
      <c r="DF11" s="437"/>
      <c r="DG11" s="437"/>
      <c r="DH11" s="437"/>
      <c r="DI11" s="437"/>
      <c r="DJ11" s="437"/>
      <c r="DK11" s="437"/>
      <c r="DL11" s="437"/>
      <c r="DM11" s="437"/>
      <c r="DN11" s="437"/>
      <c r="DO11" s="437"/>
      <c r="DP11" s="437"/>
      <c r="DQ11" s="437"/>
      <c r="DR11" s="437"/>
      <c r="DS11" s="437"/>
      <c r="DT11" s="437"/>
      <c r="DU11" s="437"/>
      <c r="DV11" s="437"/>
      <c r="DW11" s="437"/>
      <c r="DX11" s="437"/>
      <c r="DY11" s="437"/>
      <c r="DZ11" s="437"/>
      <c r="EA11" s="437"/>
      <c r="EB11" s="437"/>
      <c r="EC11" s="437"/>
      <c r="ED11" s="437"/>
      <c r="EE11" s="437"/>
      <c r="EF11" s="437"/>
      <c r="EG11" s="437"/>
      <c r="EH11" s="437"/>
      <c r="EI11" s="437"/>
      <c r="EJ11" s="437"/>
      <c r="EK11" s="437"/>
      <c r="EL11" s="437"/>
      <c r="EM11" s="437"/>
      <c r="EN11" s="437"/>
      <c r="EO11" s="437"/>
      <c r="EP11" s="437"/>
      <c r="EQ11" s="437"/>
      <c r="ER11" s="437"/>
      <c r="ES11" s="437"/>
      <c r="ET11" s="437"/>
      <c r="EU11" s="437"/>
      <c r="EV11" s="437"/>
      <c r="EW11" s="437"/>
      <c r="EX11" s="437"/>
      <c r="EY11" s="437"/>
      <c r="EZ11" s="437"/>
      <c r="FA11" s="437"/>
      <c r="FB11" s="437"/>
      <c r="FC11" s="437"/>
      <c r="FD11" s="437"/>
      <c r="FE11" s="437"/>
      <c r="FF11" s="437"/>
      <c r="FG11" s="437"/>
      <c r="FH11" s="437"/>
      <c r="FI11" s="437"/>
      <c r="FJ11" s="437"/>
      <c r="FK11" s="437"/>
      <c r="FL11" s="437"/>
      <c r="FM11" s="437"/>
      <c r="FN11" s="437"/>
      <c r="FO11" s="437"/>
      <c r="FP11" s="437"/>
      <c r="FQ11" s="437"/>
      <c r="FR11" s="437"/>
      <c r="FS11" s="437"/>
      <c r="FT11" s="437"/>
      <c r="FU11" s="437"/>
      <c r="FV11" s="437"/>
      <c r="FW11" s="437"/>
      <c r="FX11" s="437"/>
      <c r="FY11" s="437"/>
      <c r="FZ11" s="437"/>
      <c r="GA11" s="437"/>
      <c r="GB11" s="437"/>
      <c r="GC11" s="437"/>
      <c r="GD11" s="437"/>
      <c r="GE11" s="437"/>
      <c r="GF11" s="437"/>
      <c r="GG11" s="437"/>
      <c r="GH11" s="437"/>
      <c r="GI11" s="437"/>
      <c r="GJ11" s="437"/>
      <c r="GK11" s="437"/>
      <c r="GL11" s="437"/>
      <c r="GM11" s="437"/>
      <c r="GN11" s="437"/>
      <c r="GO11" s="437"/>
      <c r="GP11" s="437"/>
      <c r="GQ11" s="437"/>
      <c r="GR11" s="437"/>
      <c r="GS11" s="437"/>
      <c r="GT11" s="437"/>
      <c r="GU11" s="437"/>
      <c r="GV11" s="437"/>
      <c r="GW11" s="437"/>
      <c r="GX11" s="437"/>
      <c r="GY11" s="437"/>
      <c r="GZ11" s="437"/>
      <c r="HA11" s="437"/>
      <c r="HB11" s="437"/>
      <c r="HC11" s="437"/>
      <c r="HD11" s="437"/>
      <c r="HE11" s="437"/>
      <c r="HF11" s="437"/>
      <c r="HG11" s="437"/>
      <c r="HH11" s="437"/>
      <c r="HI11" s="437"/>
      <c r="HJ11" s="437"/>
      <c r="HK11" s="437"/>
      <c r="HL11" s="437"/>
      <c r="HM11" s="437"/>
      <c r="HN11" s="437"/>
      <c r="HO11" s="437"/>
      <c r="HP11" s="437"/>
      <c r="HQ11" s="437"/>
      <c r="HR11" s="437"/>
      <c r="HS11" s="437"/>
      <c r="HT11" s="437"/>
      <c r="HU11" s="437"/>
      <c r="HV11" s="437"/>
      <c r="HW11" s="437"/>
      <c r="HX11" s="437"/>
      <c r="HY11" s="437"/>
      <c r="HZ11" s="437"/>
      <c r="IA11" s="437"/>
      <c r="IB11" s="437"/>
      <c r="IC11" s="437"/>
      <c r="ID11" s="437"/>
      <c r="IE11" s="437"/>
      <c r="IF11" s="437"/>
      <c r="IG11" s="437"/>
      <c r="IH11" s="437"/>
      <c r="II11" s="437"/>
      <c r="IJ11" s="437"/>
      <c r="IK11" s="437"/>
      <c r="IL11" s="437"/>
      <c r="IM11" s="437"/>
      <c r="IN11" s="437"/>
      <c r="IO11" s="437"/>
      <c r="IP11" s="437"/>
      <c r="IQ11" s="437"/>
      <c r="IR11" s="437"/>
      <c r="IS11" s="437"/>
      <c r="IT11" s="437"/>
      <c r="IU11" s="437"/>
      <c r="IV11" s="437"/>
    </row>
    <row r="12" spans="1:256" ht="36.950000000000003" customHeight="1" x14ac:dyDescent="0.25">
      <c r="A12" s="438">
        <v>1</v>
      </c>
      <c r="B12" s="441" t="s">
        <v>611</v>
      </c>
      <c r="C12" s="462">
        <f>D12+E12</f>
        <v>7569330000</v>
      </c>
      <c r="D12" s="462">
        <v>7495360000</v>
      </c>
      <c r="E12" s="462">
        <v>73970000</v>
      </c>
      <c r="F12" s="462">
        <f>G12+H12</f>
        <v>4587495287</v>
      </c>
      <c r="G12" s="493">
        <f>4587495287-H12</f>
        <v>4514121347</v>
      </c>
      <c r="H12" s="493">
        <v>73373940</v>
      </c>
      <c r="I12" s="462">
        <f>J12+K12</f>
        <v>8169360002</v>
      </c>
      <c r="J12" s="462">
        <f>'[6]Biểu 3'!J12-K12</f>
        <v>8095390002</v>
      </c>
      <c r="K12" s="462">
        <f>E12</f>
        <v>73970000</v>
      </c>
      <c r="L12" s="435">
        <f t="shared" ref="L12:N23" si="1">F12/C12</f>
        <v>0.60606358647330738</v>
      </c>
      <c r="M12" s="439">
        <f t="shared" si="1"/>
        <v>0.60225544163322375</v>
      </c>
      <c r="N12" s="439">
        <f t="shared" si="1"/>
        <v>0.99194186832499665</v>
      </c>
      <c r="O12" s="435">
        <f t="shared" ref="O12:Q23" si="2">I12/C12</f>
        <v>1.0792712171354664</v>
      </c>
      <c r="P12" s="439">
        <f t="shared" si="2"/>
        <v>1.0800535267151945</v>
      </c>
      <c r="Q12" s="439">
        <f t="shared" si="2"/>
        <v>1</v>
      </c>
      <c r="R12" s="424"/>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c r="CM12" s="440"/>
      <c r="CN12" s="440"/>
      <c r="CO12" s="440"/>
      <c r="CP12" s="440"/>
      <c r="CQ12" s="440"/>
      <c r="CR12" s="440"/>
      <c r="CS12" s="440"/>
      <c r="CT12" s="440"/>
      <c r="CU12" s="440"/>
      <c r="CV12" s="440"/>
      <c r="CW12" s="440"/>
      <c r="CX12" s="440"/>
      <c r="CY12" s="440"/>
      <c r="CZ12" s="440"/>
      <c r="DA12" s="440"/>
      <c r="DB12" s="440"/>
      <c r="DC12" s="440"/>
      <c r="DD12" s="440"/>
      <c r="DE12" s="440"/>
      <c r="DF12" s="440"/>
      <c r="DG12" s="440"/>
      <c r="DH12" s="440"/>
      <c r="DI12" s="440"/>
      <c r="DJ12" s="440"/>
      <c r="DK12" s="440"/>
      <c r="DL12" s="440"/>
      <c r="DM12" s="440"/>
      <c r="DN12" s="440"/>
      <c r="DO12" s="440"/>
      <c r="DP12" s="440"/>
      <c r="DQ12" s="440"/>
      <c r="DR12" s="440"/>
      <c r="DS12" s="440"/>
      <c r="DT12" s="440"/>
      <c r="DU12" s="440"/>
      <c r="DV12" s="440"/>
      <c r="DW12" s="440"/>
      <c r="DX12" s="440"/>
      <c r="DY12" s="440"/>
      <c r="DZ12" s="440"/>
      <c r="EA12" s="440"/>
      <c r="EB12" s="440"/>
      <c r="EC12" s="440"/>
      <c r="ED12" s="440"/>
      <c r="EE12" s="440"/>
      <c r="EF12" s="440"/>
      <c r="EG12" s="440"/>
      <c r="EH12" s="440"/>
      <c r="EI12" s="440"/>
      <c r="EJ12" s="440"/>
      <c r="EK12" s="440"/>
      <c r="EL12" s="440"/>
      <c r="EM12" s="440"/>
      <c r="EN12" s="440"/>
      <c r="EO12" s="440"/>
      <c r="EP12" s="440"/>
      <c r="EQ12" s="440"/>
      <c r="ER12" s="440"/>
      <c r="ES12" s="440"/>
      <c r="ET12" s="440"/>
      <c r="EU12" s="440"/>
      <c r="EV12" s="440"/>
      <c r="EW12" s="440"/>
      <c r="EX12" s="440"/>
      <c r="EY12" s="440"/>
      <c r="EZ12" s="440"/>
      <c r="FA12" s="440"/>
      <c r="FB12" s="440"/>
      <c r="FC12" s="440"/>
      <c r="FD12" s="440"/>
      <c r="FE12" s="440"/>
      <c r="FF12" s="440"/>
      <c r="FG12" s="440"/>
      <c r="FH12" s="440"/>
      <c r="FI12" s="440"/>
      <c r="FJ12" s="440"/>
      <c r="FK12" s="440"/>
      <c r="FL12" s="440"/>
      <c r="FM12" s="440"/>
      <c r="FN12" s="440"/>
      <c r="FO12" s="440"/>
      <c r="FP12" s="440"/>
      <c r="FQ12" s="440"/>
      <c r="FR12" s="440"/>
      <c r="FS12" s="440"/>
      <c r="FT12" s="440"/>
      <c r="FU12" s="440"/>
      <c r="FV12" s="440"/>
      <c r="FW12" s="440"/>
      <c r="FX12" s="440"/>
      <c r="FY12" s="440"/>
      <c r="FZ12" s="440"/>
      <c r="GA12" s="440"/>
      <c r="GB12" s="440"/>
      <c r="GC12" s="440"/>
      <c r="GD12" s="440"/>
      <c r="GE12" s="440"/>
      <c r="GF12" s="440"/>
      <c r="GG12" s="440"/>
      <c r="GH12" s="440"/>
      <c r="GI12" s="440"/>
      <c r="GJ12" s="440"/>
      <c r="GK12" s="440"/>
      <c r="GL12" s="440"/>
      <c r="GM12" s="440"/>
      <c r="GN12" s="440"/>
      <c r="GO12" s="440"/>
      <c r="GP12" s="440"/>
      <c r="GQ12" s="440"/>
      <c r="GR12" s="440"/>
      <c r="GS12" s="440"/>
      <c r="GT12" s="440"/>
      <c r="GU12" s="440"/>
      <c r="GV12" s="440"/>
      <c r="GW12" s="440"/>
      <c r="GX12" s="440"/>
      <c r="GY12" s="440"/>
      <c r="GZ12" s="440"/>
      <c r="HA12" s="440"/>
      <c r="HB12" s="440"/>
      <c r="HC12" s="440"/>
      <c r="HD12" s="440"/>
      <c r="HE12" s="440"/>
      <c r="HF12" s="440"/>
      <c r="HG12" s="440"/>
      <c r="HH12" s="440"/>
      <c r="HI12" s="440"/>
      <c r="HJ12" s="440"/>
      <c r="HK12" s="440"/>
      <c r="HL12" s="440"/>
      <c r="HM12" s="440"/>
      <c r="HN12" s="440"/>
      <c r="HO12" s="440"/>
      <c r="HP12" s="440"/>
      <c r="HQ12" s="440"/>
      <c r="HR12" s="440"/>
      <c r="HS12" s="440"/>
      <c r="HT12" s="440"/>
      <c r="HU12" s="440"/>
      <c r="HV12" s="440"/>
      <c r="HW12" s="440"/>
      <c r="HX12" s="440"/>
      <c r="HY12" s="440"/>
      <c r="HZ12" s="440"/>
      <c r="IA12" s="440"/>
      <c r="IB12" s="440"/>
      <c r="IC12" s="440"/>
      <c r="ID12" s="440"/>
      <c r="IE12" s="440"/>
      <c r="IF12" s="440"/>
      <c r="IG12" s="440"/>
      <c r="IH12" s="440"/>
      <c r="II12" s="440"/>
      <c r="IJ12" s="440"/>
      <c r="IK12" s="440"/>
      <c r="IL12" s="440"/>
      <c r="IM12" s="440"/>
      <c r="IN12" s="440"/>
      <c r="IO12" s="440"/>
      <c r="IP12" s="440"/>
      <c r="IQ12" s="440"/>
      <c r="IR12" s="440"/>
      <c r="IS12" s="440"/>
      <c r="IT12" s="440"/>
      <c r="IU12" s="440"/>
      <c r="IV12" s="440"/>
    </row>
    <row r="13" spans="1:256" ht="36.950000000000003" customHeight="1" x14ac:dyDescent="0.25">
      <c r="A13" s="438">
        <v>2</v>
      </c>
      <c r="B13" s="441" t="s">
        <v>601</v>
      </c>
      <c r="C13" s="462">
        <f t="shared" ref="C13:C23" si="3">D13+E13</f>
        <v>6478535000</v>
      </c>
      <c r="D13" s="462">
        <v>6403860000</v>
      </c>
      <c r="E13" s="462">
        <v>74675000</v>
      </c>
      <c r="F13" s="462">
        <f t="shared" ref="F13:F23" si="4">G13+H13</f>
        <v>4309575346</v>
      </c>
      <c r="G13" s="494">
        <f>4309575346-H13</f>
        <v>4235005346</v>
      </c>
      <c r="H13" s="493">
        <v>74570000</v>
      </c>
      <c r="I13" s="462">
        <f t="shared" ref="I13:I23" si="5">J13+K13</f>
        <v>7638377928</v>
      </c>
      <c r="J13" s="462">
        <f>'[6]Biểu 3'!J13-K13</f>
        <v>7563702928</v>
      </c>
      <c r="K13" s="462">
        <f t="shared" ref="K13:K23" si="6">E13</f>
        <v>74675000</v>
      </c>
      <c r="L13" s="435">
        <f t="shared" si="1"/>
        <v>0.66520831422536109</v>
      </c>
      <c r="M13" s="439">
        <f t="shared" si="1"/>
        <v>0.66132072624948079</v>
      </c>
      <c r="N13" s="439">
        <f t="shared" si="1"/>
        <v>0.99859390693003014</v>
      </c>
      <c r="O13" s="435">
        <f t="shared" si="2"/>
        <v>1.1790285809986363</v>
      </c>
      <c r="P13" s="439">
        <f t="shared" si="2"/>
        <v>1.1811162217787397</v>
      </c>
      <c r="Q13" s="439">
        <f t="shared" si="2"/>
        <v>1</v>
      </c>
      <c r="R13" s="424"/>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c r="AW13" s="440"/>
      <c r="AX13" s="440"/>
      <c r="AY13" s="440"/>
      <c r="AZ13" s="440"/>
      <c r="BA13" s="440"/>
      <c r="BB13" s="440"/>
      <c r="BC13" s="440"/>
      <c r="BD13" s="440"/>
      <c r="BE13" s="440"/>
      <c r="BF13" s="440"/>
      <c r="BG13" s="440"/>
      <c r="BH13" s="440"/>
      <c r="BI13" s="440"/>
      <c r="BJ13" s="440"/>
      <c r="BK13" s="440"/>
      <c r="BL13" s="440"/>
      <c r="BM13" s="440"/>
      <c r="BN13" s="440"/>
      <c r="BO13" s="440"/>
      <c r="BP13" s="440"/>
      <c r="BQ13" s="440"/>
      <c r="BR13" s="440"/>
      <c r="BS13" s="440"/>
      <c r="BT13" s="440"/>
      <c r="BU13" s="440"/>
      <c r="BV13" s="440"/>
      <c r="BW13" s="440"/>
      <c r="BX13" s="440"/>
      <c r="BY13" s="440"/>
      <c r="BZ13" s="440"/>
      <c r="CA13" s="440"/>
      <c r="CB13" s="440"/>
      <c r="CC13" s="440"/>
      <c r="CD13" s="440"/>
      <c r="CE13" s="440"/>
      <c r="CF13" s="440"/>
      <c r="CG13" s="440"/>
      <c r="CH13" s="440"/>
      <c r="CI13" s="440"/>
      <c r="CJ13" s="440"/>
      <c r="CK13" s="440"/>
      <c r="CL13" s="440"/>
      <c r="CM13" s="440"/>
      <c r="CN13" s="440"/>
      <c r="CO13" s="440"/>
      <c r="CP13" s="440"/>
      <c r="CQ13" s="440"/>
      <c r="CR13" s="440"/>
      <c r="CS13" s="440"/>
      <c r="CT13" s="440"/>
      <c r="CU13" s="440"/>
      <c r="CV13" s="440"/>
      <c r="CW13" s="440"/>
      <c r="CX13" s="440"/>
      <c r="CY13" s="440"/>
      <c r="CZ13" s="440"/>
      <c r="DA13" s="440"/>
      <c r="DB13" s="440"/>
      <c r="DC13" s="440"/>
      <c r="DD13" s="440"/>
      <c r="DE13" s="440"/>
      <c r="DF13" s="440"/>
      <c r="DG13" s="440"/>
      <c r="DH13" s="440"/>
      <c r="DI13" s="440"/>
      <c r="DJ13" s="440"/>
      <c r="DK13" s="440"/>
      <c r="DL13" s="440"/>
      <c r="DM13" s="440"/>
      <c r="DN13" s="440"/>
      <c r="DO13" s="440"/>
      <c r="DP13" s="440"/>
      <c r="DQ13" s="440"/>
      <c r="DR13" s="440"/>
      <c r="DS13" s="440"/>
      <c r="DT13" s="440"/>
      <c r="DU13" s="440"/>
      <c r="DV13" s="440"/>
      <c r="DW13" s="440"/>
      <c r="DX13" s="440"/>
      <c r="DY13" s="440"/>
      <c r="DZ13" s="440"/>
      <c r="EA13" s="440"/>
      <c r="EB13" s="440"/>
      <c r="EC13" s="440"/>
      <c r="ED13" s="440"/>
      <c r="EE13" s="440"/>
      <c r="EF13" s="440"/>
      <c r="EG13" s="440"/>
      <c r="EH13" s="440"/>
      <c r="EI13" s="440"/>
      <c r="EJ13" s="440"/>
      <c r="EK13" s="440"/>
      <c r="EL13" s="440"/>
      <c r="EM13" s="440"/>
      <c r="EN13" s="440"/>
      <c r="EO13" s="440"/>
      <c r="EP13" s="440"/>
      <c r="EQ13" s="440"/>
      <c r="ER13" s="440"/>
      <c r="ES13" s="440"/>
      <c r="ET13" s="440"/>
      <c r="EU13" s="440"/>
      <c r="EV13" s="440"/>
      <c r="EW13" s="440"/>
      <c r="EX13" s="440"/>
      <c r="EY13" s="440"/>
      <c r="EZ13" s="440"/>
      <c r="FA13" s="440"/>
      <c r="FB13" s="440"/>
      <c r="FC13" s="440"/>
      <c r="FD13" s="440"/>
      <c r="FE13" s="440"/>
      <c r="FF13" s="440"/>
      <c r="FG13" s="440"/>
      <c r="FH13" s="440"/>
      <c r="FI13" s="440"/>
      <c r="FJ13" s="440"/>
      <c r="FK13" s="440"/>
      <c r="FL13" s="440"/>
      <c r="FM13" s="440"/>
      <c r="FN13" s="440"/>
      <c r="FO13" s="440"/>
      <c r="FP13" s="440"/>
      <c r="FQ13" s="440"/>
      <c r="FR13" s="440"/>
      <c r="FS13" s="440"/>
      <c r="FT13" s="440"/>
      <c r="FU13" s="440"/>
      <c r="FV13" s="440"/>
      <c r="FW13" s="440"/>
      <c r="FX13" s="440"/>
      <c r="FY13" s="440"/>
      <c r="FZ13" s="440"/>
      <c r="GA13" s="440"/>
      <c r="GB13" s="440"/>
      <c r="GC13" s="440"/>
      <c r="GD13" s="440"/>
      <c r="GE13" s="440"/>
      <c r="GF13" s="440"/>
      <c r="GG13" s="440"/>
      <c r="GH13" s="440"/>
      <c r="GI13" s="440"/>
      <c r="GJ13" s="440"/>
      <c r="GK13" s="440"/>
      <c r="GL13" s="440"/>
      <c r="GM13" s="440"/>
      <c r="GN13" s="440"/>
      <c r="GO13" s="440"/>
      <c r="GP13" s="440"/>
      <c r="GQ13" s="440"/>
      <c r="GR13" s="440"/>
      <c r="GS13" s="440"/>
      <c r="GT13" s="440"/>
      <c r="GU13" s="440"/>
      <c r="GV13" s="440"/>
      <c r="GW13" s="440"/>
      <c r="GX13" s="440"/>
      <c r="GY13" s="440"/>
      <c r="GZ13" s="440"/>
      <c r="HA13" s="440"/>
      <c r="HB13" s="440"/>
      <c r="HC13" s="440"/>
      <c r="HD13" s="440"/>
      <c r="HE13" s="440"/>
      <c r="HF13" s="440"/>
      <c r="HG13" s="440"/>
      <c r="HH13" s="440"/>
      <c r="HI13" s="440"/>
      <c r="HJ13" s="440"/>
      <c r="HK13" s="440"/>
      <c r="HL13" s="440"/>
      <c r="HM13" s="440"/>
      <c r="HN13" s="440"/>
      <c r="HO13" s="440"/>
      <c r="HP13" s="440"/>
      <c r="HQ13" s="440"/>
      <c r="HR13" s="440"/>
      <c r="HS13" s="440"/>
      <c r="HT13" s="440"/>
      <c r="HU13" s="440"/>
      <c r="HV13" s="440"/>
      <c r="HW13" s="440"/>
      <c r="HX13" s="440"/>
      <c r="HY13" s="440"/>
      <c r="HZ13" s="440"/>
      <c r="IA13" s="440"/>
      <c r="IB13" s="440"/>
      <c r="IC13" s="440"/>
      <c r="ID13" s="440"/>
      <c r="IE13" s="440"/>
      <c r="IF13" s="440"/>
      <c r="IG13" s="440"/>
      <c r="IH13" s="440"/>
      <c r="II13" s="440"/>
      <c r="IJ13" s="440"/>
      <c r="IK13" s="440"/>
      <c r="IL13" s="440"/>
      <c r="IM13" s="440"/>
      <c r="IN13" s="440"/>
      <c r="IO13" s="440"/>
      <c r="IP13" s="440"/>
      <c r="IQ13" s="440"/>
      <c r="IR13" s="440"/>
      <c r="IS13" s="440"/>
      <c r="IT13" s="440"/>
      <c r="IU13" s="440"/>
      <c r="IV13" s="440"/>
    </row>
    <row r="14" spans="1:256" ht="36.950000000000003" customHeight="1" x14ac:dyDescent="0.25">
      <c r="A14" s="438">
        <v>3</v>
      </c>
      <c r="B14" s="441" t="s">
        <v>573</v>
      </c>
      <c r="C14" s="462">
        <f t="shared" si="3"/>
        <v>6496200000</v>
      </c>
      <c r="D14" s="462">
        <v>6434860000</v>
      </c>
      <c r="E14" s="462">
        <v>61340000</v>
      </c>
      <c r="F14" s="462">
        <f t="shared" si="4"/>
        <v>3556536746</v>
      </c>
      <c r="G14" s="493">
        <f>3556536746-H14</f>
        <v>3495196746</v>
      </c>
      <c r="H14" s="493">
        <v>61340000</v>
      </c>
      <c r="I14" s="462">
        <f t="shared" si="5"/>
        <v>6817085208</v>
      </c>
      <c r="J14" s="462">
        <f>'[6]Biểu 3'!J14-K14</f>
        <v>6755745208</v>
      </c>
      <c r="K14" s="462">
        <f t="shared" si="6"/>
        <v>61340000</v>
      </c>
      <c r="L14" s="435">
        <f t="shared" si="1"/>
        <v>0.54747956436070322</v>
      </c>
      <c r="M14" s="439">
        <f t="shared" si="1"/>
        <v>0.54316593461240803</v>
      </c>
      <c r="N14" s="439">
        <f t="shared" si="1"/>
        <v>1</v>
      </c>
      <c r="O14" s="435">
        <f t="shared" si="2"/>
        <v>1.0493958326406208</v>
      </c>
      <c r="P14" s="439">
        <f t="shared" si="2"/>
        <v>1.0498666960897363</v>
      </c>
      <c r="Q14" s="439">
        <f t="shared" si="2"/>
        <v>1</v>
      </c>
      <c r="R14" s="424"/>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c r="AW14" s="440"/>
      <c r="AX14" s="440"/>
      <c r="AY14" s="440"/>
      <c r="AZ14" s="440"/>
      <c r="BA14" s="440"/>
      <c r="BB14" s="440"/>
      <c r="BC14" s="440"/>
      <c r="BD14" s="440"/>
      <c r="BE14" s="440"/>
      <c r="BF14" s="440"/>
      <c r="BG14" s="440"/>
      <c r="BH14" s="440"/>
      <c r="BI14" s="440"/>
      <c r="BJ14" s="440"/>
      <c r="BK14" s="440"/>
      <c r="BL14" s="440"/>
      <c r="BM14" s="440"/>
      <c r="BN14" s="440"/>
      <c r="BO14" s="440"/>
      <c r="BP14" s="440"/>
      <c r="BQ14" s="440"/>
      <c r="BR14" s="440"/>
      <c r="BS14" s="440"/>
      <c r="BT14" s="440"/>
      <c r="BU14" s="440"/>
      <c r="BV14" s="440"/>
      <c r="BW14" s="440"/>
      <c r="BX14" s="440"/>
      <c r="BY14" s="440"/>
      <c r="BZ14" s="440"/>
      <c r="CA14" s="440"/>
      <c r="CB14" s="440"/>
      <c r="CC14" s="440"/>
      <c r="CD14" s="440"/>
      <c r="CE14" s="440"/>
      <c r="CF14" s="440"/>
      <c r="CG14" s="440"/>
      <c r="CH14" s="440"/>
      <c r="CI14" s="440"/>
      <c r="CJ14" s="440"/>
      <c r="CK14" s="440"/>
      <c r="CL14" s="440"/>
      <c r="CM14" s="440"/>
      <c r="CN14" s="440"/>
      <c r="CO14" s="440"/>
      <c r="CP14" s="440"/>
      <c r="CQ14" s="440"/>
      <c r="CR14" s="440"/>
      <c r="CS14" s="440"/>
      <c r="CT14" s="440"/>
      <c r="CU14" s="440"/>
      <c r="CV14" s="440"/>
      <c r="CW14" s="440"/>
      <c r="CX14" s="440"/>
      <c r="CY14" s="440"/>
      <c r="CZ14" s="440"/>
      <c r="DA14" s="440"/>
      <c r="DB14" s="440"/>
      <c r="DC14" s="440"/>
      <c r="DD14" s="440"/>
      <c r="DE14" s="440"/>
      <c r="DF14" s="440"/>
      <c r="DG14" s="440"/>
      <c r="DH14" s="440"/>
      <c r="DI14" s="440"/>
      <c r="DJ14" s="440"/>
      <c r="DK14" s="440"/>
      <c r="DL14" s="440"/>
      <c r="DM14" s="440"/>
      <c r="DN14" s="440"/>
      <c r="DO14" s="440"/>
      <c r="DP14" s="440"/>
      <c r="DQ14" s="440"/>
      <c r="DR14" s="440"/>
      <c r="DS14" s="440"/>
      <c r="DT14" s="440"/>
      <c r="DU14" s="440"/>
      <c r="DV14" s="440"/>
      <c r="DW14" s="440"/>
      <c r="DX14" s="440"/>
      <c r="DY14" s="440"/>
      <c r="DZ14" s="440"/>
      <c r="EA14" s="440"/>
      <c r="EB14" s="440"/>
      <c r="EC14" s="440"/>
      <c r="ED14" s="440"/>
      <c r="EE14" s="440"/>
      <c r="EF14" s="440"/>
      <c r="EG14" s="440"/>
      <c r="EH14" s="440"/>
      <c r="EI14" s="440"/>
      <c r="EJ14" s="440"/>
      <c r="EK14" s="440"/>
      <c r="EL14" s="440"/>
      <c r="EM14" s="440"/>
      <c r="EN14" s="440"/>
      <c r="EO14" s="440"/>
      <c r="EP14" s="440"/>
      <c r="EQ14" s="440"/>
      <c r="ER14" s="440"/>
      <c r="ES14" s="440"/>
      <c r="ET14" s="440"/>
      <c r="EU14" s="440"/>
      <c r="EV14" s="440"/>
      <c r="EW14" s="440"/>
      <c r="EX14" s="440"/>
      <c r="EY14" s="440"/>
      <c r="EZ14" s="440"/>
      <c r="FA14" s="440"/>
      <c r="FB14" s="440"/>
      <c r="FC14" s="440"/>
      <c r="FD14" s="440"/>
      <c r="FE14" s="440"/>
      <c r="FF14" s="440"/>
      <c r="FG14" s="440"/>
      <c r="FH14" s="440"/>
      <c r="FI14" s="440"/>
      <c r="FJ14" s="440"/>
      <c r="FK14" s="440"/>
      <c r="FL14" s="440"/>
      <c r="FM14" s="440"/>
      <c r="FN14" s="440"/>
      <c r="FO14" s="440"/>
      <c r="FP14" s="440"/>
      <c r="FQ14" s="440"/>
      <c r="FR14" s="440"/>
      <c r="FS14" s="440"/>
      <c r="FT14" s="440"/>
      <c r="FU14" s="440"/>
      <c r="FV14" s="440"/>
      <c r="FW14" s="440"/>
      <c r="FX14" s="440"/>
      <c r="FY14" s="440"/>
      <c r="FZ14" s="440"/>
      <c r="GA14" s="440"/>
      <c r="GB14" s="440"/>
      <c r="GC14" s="440"/>
      <c r="GD14" s="440"/>
      <c r="GE14" s="440"/>
      <c r="GF14" s="440"/>
      <c r="GG14" s="440"/>
      <c r="GH14" s="440"/>
      <c r="GI14" s="440"/>
      <c r="GJ14" s="440"/>
      <c r="GK14" s="440"/>
      <c r="GL14" s="440"/>
      <c r="GM14" s="440"/>
      <c r="GN14" s="440"/>
      <c r="GO14" s="440"/>
      <c r="GP14" s="440"/>
      <c r="GQ14" s="440"/>
      <c r="GR14" s="440"/>
      <c r="GS14" s="440"/>
      <c r="GT14" s="440"/>
      <c r="GU14" s="440"/>
      <c r="GV14" s="440"/>
      <c r="GW14" s="440"/>
      <c r="GX14" s="440"/>
      <c r="GY14" s="440"/>
      <c r="GZ14" s="440"/>
      <c r="HA14" s="440"/>
      <c r="HB14" s="440"/>
      <c r="HC14" s="440"/>
      <c r="HD14" s="440"/>
      <c r="HE14" s="440"/>
      <c r="HF14" s="440"/>
      <c r="HG14" s="440"/>
      <c r="HH14" s="440"/>
      <c r="HI14" s="440"/>
      <c r="HJ14" s="440"/>
      <c r="HK14" s="440"/>
      <c r="HL14" s="440"/>
      <c r="HM14" s="440"/>
      <c r="HN14" s="440"/>
      <c r="HO14" s="440"/>
      <c r="HP14" s="440"/>
      <c r="HQ14" s="440"/>
      <c r="HR14" s="440"/>
      <c r="HS14" s="440"/>
      <c r="HT14" s="440"/>
      <c r="HU14" s="440"/>
      <c r="HV14" s="440"/>
      <c r="HW14" s="440"/>
      <c r="HX14" s="440"/>
      <c r="HY14" s="440"/>
      <c r="HZ14" s="440"/>
      <c r="IA14" s="440"/>
      <c r="IB14" s="440"/>
      <c r="IC14" s="440"/>
      <c r="ID14" s="440"/>
      <c r="IE14" s="440"/>
      <c r="IF14" s="440"/>
      <c r="IG14" s="440"/>
      <c r="IH14" s="440"/>
      <c r="II14" s="440"/>
      <c r="IJ14" s="440"/>
      <c r="IK14" s="440"/>
      <c r="IL14" s="440"/>
      <c r="IM14" s="440"/>
      <c r="IN14" s="440"/>
      <c r="IO14" s="440"/>
      <c r="IP14" s="440"/>
      <c r="IQ14" s="440"/>
      <c r="IR14" s="440"/>
      <c r="IS14" s="440"/>
      <c r="IT14" s="440"/>
      <c r="IU14" s="440"/>
      <c r="IV14" s="440"/>
    </row>
    <row r="15" spans="1:256" ht="36.950000000000003" customHeight="1" x14ac:dyDescent="0.25">
      <c r="A15" s="438">
        <v>4</v>
      </c>
      <c r="B15" s="441" t="s">
        <v>575</v>
      </c>
      <c r="C15" s="462">
        <f t="shared" si="3"/>
        <v>5075705000</v>
      </c>
      <c r="D15" s="462">
        <v>5006060000</v>
      </c>
      <c r="E15" s="462">
        <v>69645000</v>
      </c>
      <c r="F15" s="462">
        <f t="shared" si="4"/>
        <v>3345584190</v>
      </c>
      <c r="G15" s="493">
        <f>3345584190-H15</f>
        <v>3278154190</v>
      </c>
      <c r="H15" s="493">
        <v>67430000</v>
      </c>
      <c r="I15" s="462">
        <f t="shared" si="5"/>
        <v>5267323000</v>
      </c>
      <c r="J15" s="462">
        <f>'[6]Biểu 3'!J15-K15</f>
        <v>5197678000</v>
      </c>
      <c r="K15" s="462">
        <f t="shared" si="6"/>
        <v>69645000</v>
      </c>
      <c r="L15" s="435">
        <f t="shared" si="1"/>
        <v>0.65913684699957942</v>
      </c>
      <c r="M15" s="439">
        <f t="shared" si="1"/>
        <v>0.65483717534348374</v>
      </c>
      <c r="N15" s="439">
        <f t="shared" si="1"/>
        <v>0.96819585038409073</v>
      </c>
      <c r="O15" s="435">
        <f t="shared" si="2"/>
        <v>1.0377519970132227</v>
      </c>
      <c r="P15" s="439">
        <f t="shared" si="2"/>
        <v>1.0382772080238751</v>
      </c>
      <c r="Q15" s="439">
        <f t="shared" si="2"/>
        <v>1</v>
      </c>
      <c r="R15" s="424"/>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c r="AW15" s="440"/>
      <c r="AX15" s="440"/>
      <c r="AY15" s="440"/>
      <c r="AZ15" s="440"/>
      <c r="BA15" s="440"/>
      <c r="BB15" s="440"/>
      <c r="BC15" s="440"/>
      <c r="BD15" s="440"/>
      <c r="BE15" s="440"/>
      <c r="BF15" s="440"/>
      <c r="BG15" s="440"/>
      <c r="BH15" s="440"/>
      <c r="BI15" s="440"/>
      <c r="BJ15" s="440"/>
      <c r="BK15" s="440"/>
      <c r="BL15" s="440"/>
      <c r="BM15" s="440"/>
      <c r="BN15" s="440"/>
      <c r="BO15" s="440"/>
      <c r="BP15" s="440"/>
      <c r="BQ15" s="440"/>
      <c r="BR15" s="440"/>
      <c r="BS15" s="440"/>
      <c r="BT15" s="440"/>
      <c r="BU15" s="440"/>
      <c r="BV15" s="440"/>
      <c r="BW15" s="440"/>
      <c r="BX15" s="440"/>
      <c r="BY15" s="440"/>
      <c r="BZ15" s="440"/>
      <c r="CA15" s="440"/>
      <c r="CB15" s="440"/>
      <c r="CC15" s="440"/>
      <c r="CD15" s="440"/>
      <c r="CE15" s="440"/>
      <c r="CF15" s="440"/>
      <c r="CG15" s="440"/>
      <c r="CH15" s="440"/>
      <c r="CI15" s="440"/>
      <c r="CJ15" s="440"/>
      <c r="CK15" s="440"/>
      <c r="CL15" s="440"/>
      <c r="CM15" s="440"/>
      <c r="CN15" s="440"/>
      <c r="CO15" s="440"/>
      <c r="CP15" s="440"/>
      <c r="CQ15" s="440"/>
      <c r="CR15" s="440"/>
      <c r="CS15" s="440"/>
      <c r="CT15" s="440"/>
      <c r="CU15" s="440"/>
      <c r="CV15" s="440"/>
      <c r="CW15" s="440"/>
      <c r="CX15" s="440"/>
      <c r="CY15" s="440"/>
      <c r="CZ15" s="440"/>
      <c r="DA15" s="440"/>
      <c r="DB15" s="440"/>
      <c r="DC15" s="440"/>
      <c r="DD15" s="440"/>
      <c r="DE15" s="440"/>
      <c r="DF15" s="440"/>
      <c r="DG15" s="440"/>
      <c r="DH15" s="440"/>
      <c r="DI15" s="440"/>
      <c r="DJ15" s="440"/>
      <c r="DK15" s="440"/>
      <c r="DL15" s="440"/>
      <c r="DM15" s="440"/>
      <c r="DN15" s="440"/>
      <c r="DO15" s="440"/>
      <c r="DP15" s="440"/>
      <c r="DQ15" s="440"/>
      <c r="DR15" s="440"/>
      <c r="DS15" s="440"/>
      <c r="DT15" s="440"/>
      <c r="DU15" s="440"/>
      <c r="DV15" s="440"/>
      <c r="DW15" s="440"/>
      <c r="DX15" s="440"/>
      <c r="DY15" s="440"/>
      <c r="DZ15" s="440"/>
      <c r="EA15" s="440"/>
      <c r="EB15" s="440"/>
      <c r="EC15" s="440"/>
      <c r="ED15" s="440"/>
      <c r="EE15" s="440"/>
      <c r="EF15" s="440"/>
      <c r="EG15" s="440"/>
      <c r="EH15" s="440"/>
      <c r="EI15" s="440"/>
      <c r="EJ15" s="440"/>
      <c r="EK15" s="440"/>
      <c r="EL15" s="440"/>
      <c r="EM15" s="440"/>
      <c r="EN15" s="440"/>
      <c r="EO15" s="440"/>
      <c r="EP15" s="440"/>
      <c r="EQ15" s="440"/>
      <c r="ER15" s="440"/>
      <c r="ES15" s="440"/>
      <c r="ET15" s="440"/>
      <c r="EU15" s="440"/>
      <c r="EV15" s="440"/>
      <c r="EW15" s="440"/>
      <c r="EX15" s="440"/>
      <c r="EY15" s="440"/>
      <c r="EZ15" s="440"/>
      <c r="FA15" s="440"/>
      <c r="FB15" s="440"/>
      <c r="FC15" s="440"/>
      <c r="FD15" s="440"/>
      <c r="FE15" s="440"/>
      <c r="FF15" s="440"/>
      <c r="FG15" s="440"/>
      <c r="FH15" s="440"/>
      <c r="FI15" s="440"/>
      <c r="FJ15" s="440"/>
      <c r="FK15" s="440"/>
      <c r="FL15" s="440"/>
      <c r="FM15" s="440"/>
      <c r="FN15" s="440"/>
      <c r="FO15" s="440"/>
      <c r="FP15" s="440"/>
      <c r="FQ15" s="440"/>
      <c r="FR15" s="440"/>
      <c r="FS15" s="440"/>
      <c r="FT15" s="440"/>
      <c r="FU15" s="440"/>
      <c r="FV15" s="440"/>
      <c r="FW15" s="440"/>
      <c r="FX15" s="440"/>
      <c r="FY15" s="440"/>
      <c r="FZ15" s="440"/>
      <c r="GA15" s="440"/>
      <c r="GB15" s="440"/>
      <c r="GC15" s="440"/>
      <c r="GD15" s="440"/>
      <c r="GE15" s="440"/>
      <c r="GF15" s="440"/>
      <c r="GG15" s="440"/>
      <c r="GH15" s="440"/>
      <c r="GI15" s="440"/>
      <c r="GJ15" s="440"/>
      <c r="GK15" s="440"/>
      <c r="GL15" s="440"/>
      <c r="GM15" s="440"/>
      <c r="GN15" s="440"/>
      <c r="GO15" s="440"/>
      <c r="GP15" s="440"/>
      <c r="GQ15" s="440"/>
      <c r="GR15" s="440"/>
      <c r="GS15" s="440"/>
      <c r="GT15" s="440"/>
      <c r="GU15" s="440"/>
      <c r="GV15" s="440"/>
      <c r="GW15" s="440"/>
      <c r="GX15" s="440"/>
      <c r="GY15" s="440"/>
      <c r="GZ15" s="440"/>
      <c r="HA15" s="440"/>
      <c r="HB15" s="440"/>
      <c r="HC15" s="440"/>
      <c r="HD15" s="440"/>
      <c r="HE15" s="440"/>
      <c r="HF15" s="440"/>
      <c r="HG15" s="440"/>
      <c r="HH15" s="440"/>
      <c r="HI15" s="440"/>
      <c r="HJ15" s="440"/>
      <c r="HK15" s="440"/>
      <c r="HL15" s="440"/>
      <c r="HM15" s="440"/>
      <c r="HN15" s="440"/>
      <c r="HO15" s="440"/>
      <c r="HP15" s="440"/>
      <c r="HQ15" s="440"/>
      <c r="HR15" s="440"/>
      <c r="HS15" s="440"/>
      <c r="HT15" s="440"/>
      <c r="HU15" s="440"/>
      <c r="HV15" s="440"/>
      <c r="HW15" s="440"/>
      <c r="HX15" s="440"/>
      <c r="HY15" s="440"/>
      <c r="HZ15" s="440"/>
      <c r="IA15" s="440"/>
      <c r="IB15" s="440"/>
      <c r="IC15" s="440"/>
      <c r="ID15" s="440"/>
      <c r="IE15" s="440"/>
      <c r="IF15" s="440"/>
      <c r="IG15" s="440"/>
      <c r="IH15" s="440"/>
      <c r="II15" s="440"/>
      <c r="IJ15" s="440"/>
      <c r="IK15" s="440"/>
      <c r="IL15" s="440"/>
      <c r="IM15" s="440"/>
      <c r="IN15" s="440"/>
      <c r="IO15" s="440"/>
      <c r="IP15" s="440"/>
      <c r="IQ15" s="440"/>
      <c r="IR15" s="440"/>
      <c r="IS15" s="440"/>
      <c r="IT15" s="440"/>
      <c r="IU15" s="440"/>
      <c r="IV15" s="440"/>
    </row>
    <row r="16" spans="1:256" ht="36.950000000000003" customHeight="1" x14ac:dyDescent="0.25">
      <c r="A16" s="438">
        <v>5</v>
      </c>
      <c r="B16" s="441" t="s">
        <v>586</v>
      </c>
      <c r="C16" s="462">
        <f t="shared" si="3"/>
        <v>5587980000</v>
      </c>
      <c r="D16" s="462">
        <v>5515360000</v>
      </c>
      <c r="E16" s="462">
        <v>72620000</v>
      </c>
      <c r="F16" s="462">
        <f t="shared" si="4"/>
        <v>3387295974</v>
      </c>
      <c r="G16" s="493">
        <f>3387295974-H16</f>
        <v>3315915974</v>
      </c>
      <c r="H16" s="493">
        <v>71380000</v>
      </c>
      <c r="I16" s="462">
        <f t="shared" si="5"/>
        <v>5864843360</v>
      </c>
      <c r="J16" s="462">
        <f>'[6]Biểu 3'!J16-K16</f>
        <v>5792223360</v>
      </c>
      <c r="K16" s="462">
        <f t="shared" si="6"/>
        <v>72620000</v>
      </c>
      <c r="L16" s="435">
        <f t="shared" si="1"/>
        <v>0.60617539325480763</v>
      </c>
      <c r="M16" s="439">
        <f t="shared" si="1"/>
        <v>0.60121478452902444</v>
      </c>
      <c r="N16" s="439">
        <f t="shared" si="1"/>
        <v>0.98292481410079868</v>
      </c>
      <c r="O16" s="435">
        <f t="shared" si="2"/>
        <v>1.0495462331647571</v>
      </c>
      <c r="P16" s="439">
        <f t="shared" si="2"/>
        <v>1.0501986017231877</v>
      </c>
      <c r="Q16" s="439">
        <f t="shared" si="2"/>
        <v>1</v>
      </c>
      <c r="R16" s="424"/>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c r="AW16" s="440"/>
      <c r="AX16" s="440"/>
      <c r="AY16" s="440"/>
      <c r="AZ16" s="440"/>
      <c r="BA16" s="440"/>
      <c r="BB16" s="440"/>
      <c r="BC16" s="440"/>
      <c r="BD16" s="440"/>
      <c r="BE16" s="440"/>
      <c r="BF16" s="440"/>
      <c r="BG16" s="440"/>
      <c r="BH16" s="440"/>
      <c r="BI16" s="440"/>
      <c r="BJ16" s="440"/>
      <c r="BK16" s="440"/>
      <c r="BL16" s="440"/>
      <c r="BM16" s="440"/>
      <c r="BN16" s="440"/>
      <c r="BO16" s="440"/>
      <c r="BP16" s="440"/>
      <c r="BQ16" s="440"/>
      <c r="BR16" s="440"/>
      <c r="BS16" s="440"/>
      <c r="BT16" s="440"/>
      <c r="BU16" s="440"/>
      <c r="BV16" s="440"/>
      <c r="BW16" s="440"/>
      <c r="BX16" s="440"/>
      <c r="BY16" s="440"/>
      <c r="BZ16" s="440"/>
      <c r="CA16" s="440"/>
      <c r="CB16" s="440"/>
      <c r="CC16" s="440"/>
      <c r="CD16" s="440"/>
      <c r="CE16" s="440"/>
      <c r="CF16" s="440"/>
      <c r="CG16" s="440"/>
      <c r="CH16" s="440"/>
      <c r="CI16" s="440"/>
      <c r="CJ16" s="440"/>
      <c r="CK16" s="440"/>
      <c r="CL16" s="440"/>
      <c r="CM16" s="440"/>
      <c r="CN16" s="440"/>
      <c r="CO16" s="440"/>
      <c r="CP16" s="440"/>
      <c r="CQ16" s="440"/>
      <c r="CR16" s="440"/>
      <c r="CS16" s="440"/>
      <c r="CT16" s="440"/>
      <c r="CU16" s="440"/>
      <c r="CV16" s="440"/>
      <c r="CW16" s="440"/>
      <c r="CX16" s="440"/>
      <c r="CY16" s="440"/>
      <c r="CZ16" s="440"/>
      <c r="DA16" s="440"/>
      <c r="DB16" s="440"/>
      <c r="DC16" s="440"/>
      <c r="DD16" s="440"/>
      <c r="DE16" s="440"/>
      <c r="DF16" s="440"/>
      <c r="DG16" s="440"/>
      <c r="DH16" s="440"/>
      <c r="DI16" s="440"/>
      <c r="DJ16" s="440"/>
      <c r="DK16" s="440"/>
      <c r="DL16" s="440"/>
      <c r="DM16" s="440"/>
      <c r="DN16" s="440"/>
      <c r="DO16" s="440"/>
      <c r="DP16" s="440"/>
      <c r="DQ16" s="440"/>
      <c r="DR16" s="440"/>
      <c r="DS16" s="440"/>
      <c r="DT16" s="440"/>
      <c r="DU16" s="440"/>
      <c r="DV16" s="440"/>
      <c r="DW16" s="440"/>
      <c r="DX16" s="440"/>
      <c r="DY16" s="440"/>
      <c r="DZ16" s="440"/>
      <c r="EA16" s="440"/>
      <c r="EB16" s="440"/>
      <c r="EC16" s="440"/>
      <c r="ED16" s="440"/>
      <c r="EE16" s="440"/>
      <c r="EF16" s="440"/>
      <c r="EG16" s="440"/>
      <c r="EH16" s="440"/>
      <c r="EI16" s="440"/>
      <c r="EJ16" s="440"/>
      <c r="EK16" s="440"/>
      <c r="EL16" s="440"/>
      <c r="EM16" s="440"/>
      <c r="EN16" s="440"/>
      <c r="EO16" s="440"/>
      <c r="EP16" s="440"/>
      <c r="EQ16" s="440"/>
      <c r="ER16" s="440"/>
      <c r="ES16" s="440"/>
      <c r="ET16" s="440"/>
      <c r="EU16" s="440"/>
      <c r="EV16" s="440"/>
      <c r="EW16" s="440"/>
      <c r="EX16" s="440"/>
      <c r="EY16" s="440"/>
      <c r="EZ16" s="440"/>
      <c r="FA16" s="440"/>
      <c r="FB16" s="440"/>
      <c r="FC16" s="440"/>
      <c r="FD16" s="440"/>
      <c r="FE16" s="440"/>
      <c r="FF16" s="440"/>
      <c r="FG16" s="440"/>
      <c r="FH16" s="440"/>
      <c r="FI16" s="440"/>
      <c r="FJ16" s="440"/>
      <c r="FK16" s="440"/>
      <c r="FL16" s="440"/>
      <c r="FM16" s="440"/>
      <c r="FN16" s="440"/>
      <c r="FO16" s="440"/>
      <c r="FP16" s="440"/>
      <c r="FQ16" s="440"/>
      <c r="FR16" s="440"/>
      <c r="FS16" s="440"/>
      <c r="FT16" s="440"/>
      <c r="FU16" s="440"/>
      <c r="FV16" s="440"/>
      <c r="FW16" s="440"/>
      <c r="FX16" s="440"/>
      <c r="FY16" s="440"/>
      <c r="FZ16" s="440"/>
      <c r="GA16" s="440"/>
      <c r="GB16" s="440"/>
      <c r="GC16" s="440"/>
      <c r="GD16" s="440"/>
      <c r="GE16" s="440"/>
      <c r="GF16" s="440"/>
      <c r="GG16" s="440"/>
      <c r="GH16" s="440"/>
      <c r="GI16" s="440"/>
      <c r="GJ16" s="440"/>
      <c r="GK16" s="440"/>
      <c r="GL16" s="440"/>
      <c r="GM16" s="440"/>
      <c r="GN16" s="440"/>
      <c r="GO16" s="440"/>
      <c r="GP16" s="440"/>
      <c r="GQ16" s="440"/>
      <c r="GR16" s="440"/>
      <c r="GS16" s="440"/>
      <c r="GT16" s="440"/>
      <c r="GU16" s="440"/>
      <c r="GV16" s="440"/>
      <c r="GW16" s="440"/>
      <c r="GX16" s="440"/>
      <c r="GY16" s="440"/>
      <c r="GZ16" s="440"/>
      <c r="HA16" s="440"/>
      <c r="HB16" s="440"/>
      <c r="HC16" s="440"/>
      <c r="HD16" s="440"/>
      <c r="HE16" s="440"/>
      <c r="HF16" s="440"/>
      <c r="HG16" s="440"/>
      <c r="HH16" s="440"/>
      <c r="HI16" s="440"/>
      <c r="HJ16" s="440"/>
      <c r="HK16" s="440"/>
      <c r="HL16" s="440"/>
      <c r="HM16" s="440"/>
      <c r="HN16" s="440"/>
      <c r="HO16" s="440"/>
      <c r="HP16" s="440"/>
      <c r="HQ16" s="440"/>
      <c r="HR16" s="440"/>
      <c r="HS16" s="440"/>
      <c r="HT16" s="440"/>
      <c r="HU16" s="440"/>
      <c r="HV16" s="440"/>
      <c r="HW16" s="440"/>
      <c r="HX16" s="440"/>
      <c r="HY16" s="440"/>
      <c r="HZ16" s="440"/>
      <c r="IA16" s="440"/>
      <c r="IB16" s="440"/>
      <c r="IC16" s="440"/>
      <c r="ID16" s="440"/>
      <c r="IE16" s="440"/>
      <c r="IF16" s="440"/>
      <c r="IG16" s="440"/>
      <c r="IH16" s="440"/>
      <c r="II16" s="440"/>
      <c r="IJ16" s="440"/>
      <c r="IK16" s="440"/>
      <c r="IL16" s="440"/>
      <c r="IM16" s="440"/>
      <c r="IN16" s="440"/>
      <c r="IO16" s="440"/>
      <c r="IP16" s="440"/>
      <c r="IQ16" s="440"/>
      <c r="IR16" s="440"/>
      <c r="IS16" s="440"/>
      <c r="IT16" s="440"/>
      <c r="IU16" s="440"/>
      <c r="IV16" s="440"/>
    </row>
    <row r="17" spans="1:256" ht="36.950000000000003" customHeight="1" x14ac:dyDescent="0.25">
      <c r="A17" s="438">
        <v>6</v>
      </c>
      <c r="B17" s="441" t="s">
        <v>584</v>
      </c>
      <c r="C17" s="462">
        <f t="shared" si="3"/>
        <v>4750180000</v>
      </c>
      <c r="D17" s="462">
        <v>4677560000</v>
      </c>
      <c r="E17" s="462">
        <v>72620000</v>
      </c>
      <c r="F17" s="462">
        <f t="shared" si="4"/>
        <v>2972214423</v>
      </c>
      <c r="G17" s="493">
        <f>2972214423-H17</f>
        <v>2903059423</v>
      </c>
      <c r="H17" s="493">
        <v>69155000</v>
      </c>
      <c r="I17" s="462">
        <f t="shared" si="5"/>
        <v>5311486470</v>
      </c>
      <c r="J17" s="462">
        <f>'[6]Biểu 3'!J17-K17</f>
        <v>5238866470</v>
      </c>
      <c r="K17" s="462">
        <f t="shared" si="6"/>
        <v>72620000</v>
      </c>
      <c r="L17" s="435">
        <f t="shared" si="1"/>
        <v>0.62570564125991013</v>
      </c>
      <c r="M17" s="439">
        <f t="shared" si="1"/>
        <v>0.62063542167283803</v>
      </c>
      <c r="N17" s="439">
        <f t="shared" si="1"/>
        <v>0.95228587166069956</v>
      </c>
      <c r="O17" s="435">
        <f t="shared" si="2"/>
        <v>1.118165305314746</v>
      </c>
      <c r="P17" s="439">
        <f t="shared" si="2"/>
        <v>1.1199998439357273</v>
      </c>
      <c r="Q17" s="439">
        <f t="shared" si="2"/>
        <v>1</v>
      </c>
      <c r="R17" s="424"/>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c r="AW17" s="440"/>
      <c r="AX17" s="440"/>
      <c r="AY17" s="440"/>
      <c r="AZ17" s="440"/>
      <c r="BA17" s="440"/>
      <c r="BB17" s="440"/>
      <c r="BC17" s="440"/>
      <c r="BD17" s="440"/>
      <c r="BE17" s="440"/>
      <c r="BF17" s="440"/>
      <c r="BG17" s="440"/>
      <c r="BH17" s="440"/>
      <c r="BI17" s="440"/>
      <c r="BJ17" s="440"/>
      <c r="BK17" s="440"/>
      <c r="BL17" s="440"/>
      <c r="BM17" s="440"/>
      <c r="BN17" s="440"/>
      <c r="BO17" s="440"/>
      <c r="BP17" s="440"/>
      <c r="BQ17" s="440"/>
      <c r="BR17" s="440"/>
      <c r="BS17" s="440"/>
      <c r="BT17" s="440"/>
      <c r="BU17" s="440"/>
      <c r="BV17" s="440"/>
      <c r="BW17" s="440"/>
      <c r="BX17" s="440"/>
      <c r="BY17" s="440"/>
      <c r="BZ17" s="440"/>
      <c r="CA17" s="440"/>
      <c r="CB17" s="440"/>
      <c r="CC17" s="440"/>
      <c r="CD17" s="440"/>
      <c r="CE17" s="440"/>
      <c r="CF17" s="440"/>
      <c r="CG17" s="440"/>
      <c r="CH17" s="440"/>
      <c r="CI17" s="440"/>
      <c r="CJ17" s="440"/>
      <c r="CK17" s="440"/>
      <c r="CL17" s="440"/>
      <c r="CM17" s="440"/>
      <c r="CN17" s="440"/>
      <c r="CO17" s="440"/>
      <c r="CP17" s="440"/>
      <c r="CQ17" s="440"/>
      <c r="CR17" s="440"/>
      <c r="CS17" s="440"/>
      <c r="CT17" s="440"/>
      <c r="CU17" s="440"/>
      <c r="CV17" s="440"/>
      <c r="CW17" s="440"/>
      <c r="CX17" s="440"/>
      <c r="CY17" s="440"/>
      <c r="CZ17" s="440"/>
      <c r="DA17" s="440"/>
      <c r="DB17" s="440"/>
      <c r="DC17" s="440"/>
      <c r="DD17" s="440"/>
      <c r="DE17" s="440"/>
      <c r="DF17" s="440"/>
      <c r="DG17" s="440"/>
      <c r="DH17" s="440"/>
      <c r="DI17" s="440"/>
      <c r="DJ17" s="440"/>
      <c r="DK17" s="440"/>
      <c r="DL17" s="440"/>
      <c r="DM17" s="440"/>
      <c r="DN17" s="440"/>
      <c r="DO17" s="440"/>
      <c r="DP17" s="440"/>
      <c r="DQ17" s="440"/>
      <c r="DR17" s="440"/>
      <c r="DS17" s="440"/>
      <c r="DT17" s="440"/>
      <c r="DU17" s="440"/>
      <c r="DV17" s="440"/>
      <c r="DW17" s="440"/>
      <c r="DX17" s="440"/>
      <c r="DY17" s="440"/>
      <c r="DZ17" s="440"/>
      <c r="EA17" s="440"/>
      <c r="EB17" s="440"/>
      <c r="EC17" s="440"/>
      <c r="ED17" s="440"/>
      <c r="EE17" s="440"/>
      <c r="EF17" s="440"/>
      <c r="EG17" s="440"/>
      <c r="EH17" s="440"/>
      <c r="EI17" s="440"/>
      <c r="EJ17" s="440"/>
      <c r="EK17" s="440"/>
      <c r="EL17" s="440"/>
      <c r="EM17" s="440"/>
      <c r="EN17" s="440"/>
      <c r="EO17" s="440"/>
      <c r="EP17" s="440"/>
      <c r="EQ17" s="440"/>
      <c r="ER17" s="440"/>
      <c r="ES17" s="440"/>
      <c r="ET17" s="440"/>
      <c r="EU17" s="440"/>
      <c r="EV17" s="440"/>
      <c r="EW17" s="440"/>
      <c r="EX17" s="440"/>
      <c r="EY17" s="440"/>
      <c r="EZ17" s="440"/>
      <c r="FA17" s="440"/>
      <c r="FB17" s="440"/>
      <c r="FC17" s="440"/>
      <c r="FD17" s="440"/>
      <c r="FE17" s="440"/>
      <c r="FF17" s="440"/>
      <c r="FG17" s="440"/>
      <c r="FH17" s="440"/>
      <c r="FI17" s="440"/>
      <c r="FJ17" s="440"/>
      <c r="FK17" s="440"/>
      <c r="FL17" s="440"/>
      <c r="FM17" s="440"/>
      <c r="FN17" s="440"/>
      <c r="FO17" s="440"/>
      <c r="FP17" s="440"/>
      <c r="FQ17" s="440"/>
      <c r="FR17" s="440"/>
      <c r="FS17" s="440"/>
      <c r="FT17" s="440"/>
      <c r="FU17" s="440"/>
      <c r="FV17" s="440"/>
      <c r="FW17" s="440"/>
      <c r="FX17" s="440"/>
      <c r="FY17" s="440"/>
      <c r="FZ17" s="440"/>
      <c r="GA17" s="440"/>
      <c r="GB17" s="440"/>
      <c r="GC17" s="440"/>
      <c r="GD17" s="440"/>
      <c r="GE17" s="440"/>
      <c r="GF17" s="440"/>
      <c r="GG17" s="440"/>
      <c r="GH17" s="440"/>
      <c r="GI17" s="440"/>
      <c r="GJ17" s="440"/>
      <c r="GK17" s="440"/>
      <c r="GL17" s="440"/>
      <c r="GM17" s="440"/>
      <c r="GN17" s="440"/>
      <c r="GO17" s="440"/>
      <c r="GP17" s="440"/>
      <c r="GQ17" s="440"/>
      <c r="GR17" s="440"/>
      <c r="GS17" s="440"/>
      <c r="GT17" s="440"/>
      <c r="GU17" s="440"/>
      <c r="GV17" s="440"/>
      <c r="GW17" s="440"/>
      <c r="GX17" s="440"/>
      <c r="GY17" s="440"/>
      <c r="GZ17" s="440"/>
      <c r="HA17" s="440"/>
      <c r="HB17" s="440"/>
      <c r="HC17" s="440"/>
      <c r="HD17" s="440"/>
      <c r="HE17" s="440"/>
      <c r="HF17" s="440"/>
      <c r="HG17" s="440"/>
      <c r="HH17" s="440"/>
      <c r="HI17" s="440"/>
      <c r="HJ17" s="440"/>
      <c r="HK17" s="440"/>
      <c r="HL17" s="440"/>
      <c r="HM17" s="440"/>
      <c r="HN17" s="440"/>
      <c r="HO17" s="440"/>
      <c r="HP17" s="440"/>
      <c r="HQ17" s="440"/>
      <c r="HR17" s="440"/>
      <c r="HS17" s="440"/>
      <c r="HT17" s="440"/>
      <c r="HU17" s="440"/>
      <c r="HV17" s="440"/>
      <c r="HW17" s="440"/>
      <c r="HX17" s="440"/>
      <c r="HY17" s="440"/>
      <c r="HZ17" s="440"/>
      <c r="IA17" s="440"/>
      <c r="IB17" s="440"/>
      <c r="IC17" s="440"/>
      <c r="ID17" s="440"/>
      <c r="IE17" s="440"/>
      <c r="IF17" s="440"/>
      <c r="IG17" s="440"/>
      <c r="IH17" s="440"/>
      <c r="II17" s="440"/>
      <c r="IJ17" s="440"/>
      <c r="IK17" s="440"/>
      <c r="IL17" s="440"/>
      <c r="IM17" s="440"/>
      <c r="IN17" s="440"/>
      <c r="IO17" s="440"/>
      <c r="IP17" s="440"/>
      <c r="IQ17" s="440"/>
      <c r="IR17" s="440"/>
      <c r="IS17" s="440"/>
      <c r="IT17" s="440"/>
      <c r="IU17" s="440"/>
      <c r="IV17" s="440"/>
    </row>
    <row r="18" spans="1:256" ht="36.950000000000003" customHeight="1" x14ac:dyDescent="0.25">
      <c r="A18" s="438">
        <v>7</v>
      </c>
      <c r="B18" s="441" t="s">
        <v>593</v>
      </c>
      <c r="C18" s="462">
        <f t="shared" si="3"/>
        <v>5876990000</v>
      </c>
      <c r="D18" s="462">
        <v>5841860000</v>
      </c>
      <c r="E18" s="462">
        <v>35130000</v>
      </c>
      <c r="F18" s="462">
        <f t="shared" si="4"/>
        <v>3518117743</v>
      </c>
      <c r="G18" s="493">
        <f>3518117743-H18</f>
        <v>3482987743</v>
      </c>
      <c r="H18" s="493">
        <v>35130000</v>
      </c>
      <c r="I18" s="462">
        <f t="shared" si="5"/>
        <v>7335645178</v>
      </c>
      <c r="J18" s="462">
        <f>'[6]Biểu 3'!J18-K18</f>
        <v>7300515178</v>
      </c>
      <c r="K18" s="462">
        <f t="shared" si="6"/>
        <v>35130000</v>
      </c>
      <c r="L18" s="435">
        <f t="shared" si="1"/>
        <v>0.59862578343675932</v>
      </c>
      <c r="M18" s="439">
        <f t="shared" si="1"/>
        <v>0.59621212131067847</v>
      </c>
      <c r="N18" s="439">
        <f t="shared" si="1"/>
        <v>1</v>
      </c>
      <c r="O18" s="435">
        <f t="shared" si="2"/>
        <v>1.2481976620685078</v>
      </c>
      <c r="P18" s="439">
        <f t="shared" si="2"/>
        <v>1.2496901976425316</v>
      </c>
      <c r="Q18" s="439">
        <f t="shared" si="2"/>
        <v>1</v>
      </c>
      <c r="R18" s="424"/>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c r="AW18" s="440"/>
      <c r="AX18" s="440"/>
      <c r="AY18" s="440"/>
      <c r="AZ18" s="440"/>
      <c r="BA18" s="440"/>
      <c r="BB18" s="440"/>
      <c r="BC18" s="440"/>
      <c r="BD18" s="440"/>
      <c r="BE18" s="440"/>
      <c r="BF18" s="440"/>
      <c r="BG18" s="440"/>
      <c r="BH18" s="440"/>
      <c r="BI18" s="440"/>
      <c r="BJ18" s="440"/>
      <c r="BK18" s="440"/>
      <c r="BL18" s="440"/>
      <c r="BM18" s="440"/>
      <c r="BN18" s="440"/>
      <c r="BO18" s="440"/>
      <c r="BP18" s="440"/>
      <c r="BQ18" s="440"/>
      <c r="BR18" s="440"/>
      <c r="BS18" s="440"/>
      <c r="BT18" s="440"/>
      <c r="BU18" s="440"/>
      <c r="BV18" s="440"/>
      <c r="BW18" s="440"/>
      <c r="BX18" s="440"/>
      <c r="BY18" s="440"/>
      <c r="BZ18" s="440"/>
      <c r="CA18" s="440"/>
      <c r="CB18" s="440"/>
      <c r="CC18" s="440"/>
      <c r="CD18" s="440"/>
      <c r="CE18" s="440"/>
      <c r="CF18" s="440"/>
      <c r="CG18" s="440"/>
      <c r="CH18" s="440"/>
      <c r="CI18" s="440"/>
      <c r="CJ18" s="440"/>
      <c r="CK18" s="440"/>
      <c r="CL18" s="440"/>
      <c r="CM18" s="440"/>
      <c r="CN18" s="440"/>
      <c r="CO18" s="440"/>
      <c r="CP18" s="440"/>
      <c r="CQ18" s="440"/>
      <c r="CR18" s="440"/>
      <c r="CS18" s="440"/>
      <c r="CT18" s="440"/>
      <c r="CU18" s="440"/>
      <c r="CV18" s="440"/>
      <c r="CW18" s="440"/>
      <c r="CX18" s="440"/>
      <c r="CY18" s="440"/>
      <c r="CZ18" s="440"/>
      <c r="DA18" s="440"/>
      <c r="DB18" s="440"/>
      <c r="DC18" s="440"/>
      <c r="DD18" s="440"/>
      <c r="DE18" s="440"/>
      <c r="DF18" s="440"/>
      <c r="DG18" s="440"/>
      <c r="DH18" s="440"/>
      <c r="DI18" s="440"/>
      <c r="DJ18" s="440"/>
      <c r="DK18" s="440"/>
      <c r="DL18" s="440"/>
      <c r="DM18" s="440"/>
      <c r="DN18" s="440"/>
      <c r="DO18" s="440"/>
      <c r="DP18" s="440"/>
      <c r="DQ18" s="440"/>
      <c r="DR18" s="440"/>
      <c r="DS18" s="440"/>
      <c r="DT18" s="440"/>
      <c r="DU18" s="440"/>
      <c r="DV18" s="440"/>
      <c r="DW18" s="440"/>
      <c r="DX18" s="440"/>
      <c r="DY18" s="440"/>
      <c r="DZ18" s="440"/>
      <c r="EA18" s="440"/>
      <c r="EB18" s="440"/>
      <c r="EC18" s="440"/>
      <c r="ED18" s="440"/>
      <c r="EE18" s="440"/>
      <c r="EF18" s="440"/>
      <c r="EG18" s="440"/>
      <c r="EH18" s="440"/>
      <c r="EI18" s="440"/>
      <c r="EJ18" s="440"/>
      <c r="EK18" s="440"/>
      <c r="EL18" s="440"/>
      <c r="EM18" s="440"/>
      <c r="EN18" s="440"/>
      <c r="EO18" s="440"/>
      <c r="EP18" s="440"/>
      <c r="EQ18" s="440"/>
      <c r="ER18" s="440"/>
      <c r="ES18" s="440"/>
      <c r="ET18" s="440"/>
      <c r="EU18" s="440"/>
      <c r="EV18" s="440"/>
      <c r="EW18" s="440"/>
      <c r="EX18" s="440"/>
      <c r="EY18" s="440"/>
      <c r="EZ18" s="440"/>
      <c r="FA18" s="440"/>
      <c r="FB18" s="440"/>
      <c r="FC18" s="440"/>
      <c r="FD18" s="440"/>
      <c r="FE18" s="440"/>
      <c r="FF18" s="440"/>
      <c r="FG18" s="440"/>
      <c r="FH18" s="440"/>
      <c r="FI18" s="440"/>
      <c r="FJ18" s="440"/>
      <c r="FK18" s="440"/>
      <c r="FL18" s="440"/>
      <c r="FM18" s="440"/>
      <c r="FN18" s="440"/>
      <c r="FO18" s="440"/>
      <c r="FP18" s="440"/>
      <c r="FQ18" s="440"/>
      <c r="FR18" s="440"/>
      <c r="FS18" s="440"/>
      <c r="FT18" s="440"/>
      <c r="FU18" s="440"/>
      <c r="FV18" s="440"/>
      <c r="FW18" s="440"/>
      <c r="FX18" s="440"/>
      <c r="FY18" s="440"/>
      <c r="FZ18" s="440"/>
      <c r="GA18" s="440"/>
      <c r="GB18" s="440"/>
      <c r="GC18" s="440"/>
      <c r="GD18" s="440"/>
      <c r="GE18" s="440"/>
      <c r="GF18" s="440"/>
      <c r="GG18" s="440"/>
      <c r="GH18" s="440"/>
      <c r="GI18" s="440"/>
      <c r="GJ18" s="440"/>
      <c r="GK18" s="440"/>
      <c r="GL18" s="440"/>
      <c r="GM18" s="440"/>
      <c r="GN18" s="440"/>
      <c r="GO18" s="440"/>
      <c r="GP18" s="440"/>
      <c r="GQ18" s="440"/>
      <c r="GR18" s="440"/>
      <c r="GS18" s="440"/>
      <c r="GT18" s="440"/>
      <c r="GU18" s="440"/>
      <c r="GV18" s="440"/>
      <c r="GW18" s="440"/>
      <c r="GX18" s="440"/>
      <c r="GY18" s="440"/>
      <c r="GZ18" s="440"/>
      <c r="HA18" s="440"/>
      <c r="HB18" s="440"/>
      <c r="HC18" s="440"/>
      <c r="HD18" s="440"/>
      <c r="HE18" s="440"/>
      <c r="HF18" s="440"/>
      <c r="HG18" s="440"/>
      <c r="HH18" s="440"/>
      <c r="HI18" s="440"/>
      <c r="HJ18" s="440"/>
      <c r="HK18" s="440"/>
      <c r="HL18" s="440"/>
      <c r="HM18" s="440"/>
      <c r="HN18" s="440"/>
      <c r="HO18" s="440"/>
      <c r="HP18" s="440"/>
      <c r="HQ18" s="440"/>
      <c r="HR18" s="440"/>
      <c r="HS18" s="440"/>
      <c r="HT18" s="440"/>
      <c r="HU18" s="440"/>
      <c r="HV18" s="440"/>
      <c r="HW18" s="440"/>
      <c r="HX18" s="440"/>
      <c r="HY18" s="440"/>
      <c r="HZ18" s="440"/>
      <c r="IA18" s="440"/>
      <c r="IB18" s="440"/>
      <c r="IC18" s="440"/>
      <c r="ID18" s="440"/>
      <c r="IE18" s="440"/>
      <c r="IF18" s="440"/>
      <c r="IG18" s="440"/>
      <c r="IH18" s="440"/>
      <c r="II18" s="440"/>
      <c r="IJ18" s="440"/>
      <c r="IK18" s="440"/>
      <c r="IL18" s="440"/>
      <c r="IM18" s="440"/>
      <c r="IN18" s="440"/>
      <c r="IO18" s="440"/>
      <c r="IP18" s="440"/>
      <c r="IQ18" s="440"/>
      <c r="IR18" s="440"/>
      <c r="IS18" s="440"/>
      <c r="IT18" s="440"/>
      <c r="IU18" s="440"/>
      <c r="IV18" s="440"/>
    </row>
    <row r="19" spans="1:256" ht="36.950000000000003" customHeight="1" x14ac:dyDescent="0.25">
      <c r="A19" s="438">
        <v>8</v>
      </c>
      <c r="B19" s="441" t="s">
        <v>582</v>
      </c>
      <c r="C19" s="462">
        <f t="shared" si="3"/>
        <v>5293760000</v>
      </c>
      <c r="D19" s="462">
        <v>5293760000</v>
      </c>
      <c r="E19" s="462"/>
      <c r="F19" s="462">
        <f t="shared" si="4"/>
        <v>3257862412</v>
      </c>
      <c r="G19" s="493">
        <v>3257862412</v>
      </c>
      <c r="H19" s="493"/>
      <c r="I19" s="462">
        <f t="shared" si="5"/>
        <v>5665993000</v>
      </c>
      <c r="J19" s="462">
        <f>'[6]Biểu 3'!J19-K19</f>
        <v>5665993000</v>
      </c>
      <c r="K19" s="462">
        <f t="shared" si="6"/>
        <v>0</v>
      </c>
      <c r="L19" s="435">
        <f t="shared" si="1"/>
        <v>0.61541558589735845</v>
      </c>
      <c r="M19" s="439">
        <f t="shared" si="1"/>
        <v>0.61541558589735845</v>
      </c>
      <c r="N19" s="439"/>
      <c r="O19" s="435">
        <f t="shared" si="2"/>
        <v>1.0703154279755789</v>
      </c>
      <c r="P19" s="439">
        <f t="shared" si="2"/>
        <v>1.0703154279755789</v>
      </c>
      <c r="Q19" s="439"/>
      <c r="R19" s="424"/>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c r="AW19" s="440"/>
      <c r="AX19" s="440"/>
      <c r="AY19" s="440"/>
      <c r="AZ19" s="440"/>
      <c r="BA19" s="440"/>
      <c r="BB19" s="440"/>
      <c r="BC19" s="440"/>
      <c r="BD19" s="440"/>
      <c r="BE19" s="440"/>
      <c r="BF19" s="440"/>
      <c r="BG19" s="440"/>
      <c r="BH19" s="440"/>
      <c r="BI19" s="440"/>
      <c r="BJ19" s="440"/>
      <c r="BK19" s="440"/>
      <c r="BL19" s="440"/>
      <c r="BM19" s="440"/>
      <c r="BN19" s="440"/>
      <c r="BO19" s="440"/>
      <c r="BP19" s="440"/>
      <c r="BQ19" s="440"/>
      <c r="BR19" s="440"/>
      <c r="BS19" s="440"/>
      <c r="BT19" s="440"/>
      <c r="BU19" s="440"/>
      <c r="BV19" s="440"/>
      <c r="BW19" s="440"/>
      <c r="BX19" s="440"/>
      <c r="BY19" s="440"/>
      <c r="BZ19" s="440"/>
      <c r="CA19" s="440"/>
      <c r="CB19" s="440"/>
      <c r="CC19" s="440"/>
      <c r="CD19" s="440"/>
      <c r="CE19" s="440"/>
      <c r="CF19" s="440"/>
      <c r="CG19" s="440"/>
      <c r="CH19" s="440"/>
      <c r="CI19" s="440"/>
      <c r="CJ19" s="440"/>
      <c r="CK19" s="440"/>
      <c r="CL19" s="440"/>
      <c r="CM19" s="440"/>
      <c r="CN19" s="440"/>
      <c r="CO19" s="440"/>
      <c r="CP19" s="440"/>
      <c r="CQ19" s="440"/>
      <c r="CR19" s="440"/>
      <c r="CS19" s="440"/>
      <c r="CT19" s="440"/>
      <c r="CU19" s="440"/>
      <c r="CV19" s="440"/>
      <c r="CW19" s="440"/>
      <c r="CX19" s="440"/>
      <c r="CY19" s="440"/>
      <c r="CZ19" s="440"/>
      <c r="DA19" s="440"/>
      <c r="DB19" s="440"/>
      <c r="DC19" s="440"/>
      <c r="DD19" s="440"/>
      <c r="DE19" s="440"/>
      <c r="DF19" s="440"/>
      <c r="DG19" s="440"/>
      <c r="DH19" s="440"/>
      <c r="DI19" s="440"/>
      <c r="DJ19" s="440"/>
      <c r="DK19" s="440"/>
      <c r="DL19" s="440"/>
      <c r="DM19" s="440"/>
      <c r="DN19" s="440"/>
      <c r="DO19" s="440"/>
      <c r="DP19" s="440"/>
      <c r="DQ19" s="440"/>
      <c r="DR19" s="440"/>
      <c r="DS19" s="440"/>
      <c r="DT19" s="440"/>
      <c r="DU19" s="440"/>
      <c r="DV19" s="440"/>
      <c r="DW19" s="440"/>
      <c r="DX19" s="440"/>
      <c r="DY19" s="440"/>
      <c r="DZ19" s="440"/>
      <c r="EA19" s="440"/>
      <c r="EB19" s="440"/>
      <c r="EC19" s="440"/>
      <c r="ED19" s="440"/>
      <c r="EE19" s="440"/>
      <c r="EF19" s="440"/>
      <c r="EG19" s="440"/>
      <c r="EH19" s="440"/>
      <c r="EI19" s="440"/>
      <c r="EJ19" s="440"/>
      <c r="EK19" s="440"/>
      <c r="EL19" s="440"/>
      <c r="EM19" s="440"/>
      <c r="EN19" s="440"/>
      <c r="EO19" s="440"/>
      <c r="EP19" s="440"/>
      <c r="EQ19" s="440"/>
      <c r="ER19" s="440"/>
      <c r="ES19" s="440"/>
      <c r="ET19" s="440"/>
      <c r="EU19" s="440"/>
      <c r="EV19" s="440"/>
      <c r="EW19" s="440"/>
      <c r="EX19" s="440"/>
      <c r="EY19" s="440"/>
      <c r="EZ19" s="440"/>
      <c r="FA19" s="440"/>
      <c r="FB19" s="440"/>
      <c r="FC19" s="440"/>
      <c r="FD19" s="440"/>
      <c r="FE19" s="440"/>
      <c r="FF19" s="440"/>
      <c r="FG19" s="440"/>
      <c r="FH19" s="440"/>
      <c r="FI19" s="440"/>
      <c r="FJ19" s="440"/>
      <c r="FK19" s="440"/>
      <c r="FL19" s="440"/>
      <c r="FM19" s="440"/>
      <c r="FN19" s="440"/>
      <c r="FO19" s="440"/>
      <c r="FP19" s="440"/>
      <c r="FQ19" s="440"/>
      <c r="FR19" s="440"/>
      <c r="FS19" s="440"/>
      <c r="FT19" s="440"/>
      <c r="FU19" s="440"/>
      <c r="FV19" s="440"/>
      <c r="FW19" s="440"/>
      <c r="FX19" s="440"/>
      <c r="FY19" s="440"/>
      <c r="FZ19" s="440"/>
      <c r="GA19" s="440"/>
      <c r="GB19" s="440"/>
      <c r="GC19" s="440"/>
      <c r="GD19" s="440"/>
      <c r="GE19" s="440"/>
      <c r="GF19" s="440"/>
      <c r="GG19" s="440"/>
      <c r="GH19" s="440"/>
      <c r="GI19" s="440"/>
      <c r="GJ19" s="440"/>
      <c r="GK19" s="440"/>
      <c r="GL19" s="440"/>
      <c r="GM19" s="440"/>
      <c r="GN19" s="440"/>
      <c r="GO19" s="440"/>
      <c r="GP19" s="440"/>
      <c r="GQ19" s="440"/>
      <c r="GR19" s="440"/>
      <c r="GS19" s="440"/>
      <c r="GT19" s="440"/>
      <c r="GU19" s="440"/>
      <c r="GV19" s="440"/>
      <c r="GW19" s="440"/>
      <c r="GX19" s="440"/>
      <c r="GY19" s="440"/>
      <c r="GZ19" s="440"/>
      <c r="HA19" s="440"/>
      <c r="HB19" s="440"/>
      <c r="HC19" s="440"/>
      <c r="HD19" s="440"/>
      <c r="HE19" s="440"/>
      <c r="HF19" s="440"/>
      <c r="HG19" s="440"/>
      <c r="HH19" s="440"/>
      <c r="HI19" s="440"/>
      <c r="HJ19" s="440"/>
      <c r="HK19" s="440"/>
      <c r="HL19" s="440"/>
      <c r="HM19" s="440"/>
      <c r="HN19" s="440"/>
      <c r="HO19" s="440"/>
      <c r="HP19" s="440"/>
      <c r="HQ19" s="440"/>
      <c r="HR19" s="440"/>
      <c r="HS19" s="440"/>
      <c r="HT19" s="440"/>
      <c r="HU19" s="440"/>
      <c r="HV19" s="440"/>
      <c r="HW19" s="440"/>
      <c r="HX19" s="440"/>
      <c r="HY19" s="440"/>
      <c r="HZ19" s="440"/>
      <c r="IA19" s="440"/>
      <c r="IB19" s="440"/>
      <c r="IC19" s="440"/>
      <c r="ID19" s="440"/>
      <c r="IE19" s="440"/>
      <c r="IF19" s="440"/>
      <c r="IG19" s="440"/>
      <c r="IH19" s="440"/>
      <c r="II19" s="440"/>
      <c r="IJ19" s="440"/>
      <c r="IK19" s="440"/>
      <c r="IL19" s="440"/>
      <c r="IM19" s="440"/>
      <c r="IN19" s="440"/>
      <c r="IO19" s="440"/>
      <c r="IP19" s="440"/>
      <c r="IQ19" s="440"/>
      <c r="IR19" s="440"/>
      <c r="IS19" s="440"/>
      <c r="IT19" s="440"/>
      <c r="IU19" s="440"/>
      <c r="IV19" s="440"/>
    </row>
    <row r="20" spans="1:256" ht="36.950000000000003" customHeight="1" x14ac:dyDescent="0.25">
      <c r="A20" s="438">
        <v>9</v>
      </c>
      <c r="B20" s="441" t="s">
        <v>602</v>
      </c>
      <c r="C20" s="462">
        <f t="shared" si="3"/>
        <v>4745460000</v>
      </c>
      <c r="D20" s="462">
        <v>4745460000</v>
      </c>
      <c r="E20" s="462"/>
      <c r="F20" s="462">
        <f t="shared" si="4"/>
        <v>3046497733</v>
      </c>
      <c r="G20" s="493">
        <v>3046497733</v>
      </c>
      <c r="H20" s="493"/>
      <c r="I20" s="462">
        <f t="shared" si="5"/>
        <v>5108160568</v>
      </c>
      <c r="J20" s="462">
        <f>'[6]Biểu 3'!J20-K20</f>
        <v>5108160568</v>
      </c>
      <c r="K20" s="462">
        <f t="shared" si="6"/>
        <v>0</v>
      </c>
      <c r="L20" s="435">
        <f t="shared" si="1"/>
        <v>0.64198154299056365</v>
      </c>
      <c r="M20" s="439">
        <f t="shared" si="1"/>
        <v>0.64198154299056365</v>
      </c>
      <c r="N20" s="439"/>
      <c r="O20" s="435">
        <f t="shared" si="2"/>
        <v>1.0764310663244447</v>
      </c>
      <c r="P20" s="439">
        <f t="shared" si="2"/>
        <v>1.0764310663244447</v>
      </c>
      <c r="Q20" s="439"/>
      <c r="R20" s="424"/>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c r="AW20" s="440"/>
      <c r="AX20" s="440"/>
      <c r="AY20" s="440"/>
      <c r="AZ20" s="440"/>
      <c r="BA20" s="440"/>
      <c r="BB20" s="440"/>
      <c r="BC20" s="440"/>
      <c r="BD20" s="440"/>
      <c r="BE20" s="440"/>
      <c r="BF20" s="440"/>
      <c r="BG20" s="440"/>
      <c r="BH20" s="440"/>
      <c r="BI20" s="440"/>
      <c r="BJ20" s="440"/>
      <c r="BK20" s="440"/>
      <c r="BL20" s="440"/>
      <c r="BM20" s="440"/>
      <c r="BN20" s="440"/>
      <c r="BO20" s="440"/>
      <c r="BP20" s="440"/>
      <c r="BQ20" s="440"/>
      <c r="BR20" s="440"/>
      <c r="BS20" s="440"/>
      <c r="BT20" s="440"/>
      <c r="BU20" s="440"/>
      <c r="BV20" s="440"/>
      <c r="BW20" s="440"/>
      <c r="BX20" s="440"/>
      <c r="BY20" s="440"/>
      <c r="BZ20" s="440"/>
      <c r="CA20" s="440"/>
      <c r="CB20" s="440"/>
      <c r="CC20" s="440"/>
      <c r="CD20" s="440"/>
      <c r="CE20" s="440"/>
      <c r="CF20" s="440"/>
      <c r="CG20" s="440"/>
      <c r="CH20" s="440"/>
      <c r="CI20" s="440"/>
      <c r="CJ20" s="440"/>
      <c r="CK20" s="440"/>
      <c r="CL20" s="440"/>
      <c r="CM20" s="440"/>
      <c r="CN20" s="440"/>
      <c r="CO20" s="440"/>
      <c r="CP20" s="440"/>
      <c r="CQ20" s="440"/>
      <c r="CR20" s="440"/>
      <c r="CS20" s="440"/>
      <c r="CT20" s="440"/>
      <c r="CU20" s="440"/>
      <c r="CV20" s="440"/>
      <c r="CW20" s="440"/>
      <c r="CX20" s="440"/>
      <c r="CY20" s="440"/>
      <c r="CZ20" s="440"/>
      <c r="DA20" s="440"/>
      <c r="DB20" s="440"/>
      <c r="DC20" s="440"/>
      <c r="DD20" s="440"/>
      <c r="DE20" s="440"/>
      <c r="DF20" s="440"/>
      <c r="DG20" s="440"/>
      <c r="DH20" s="440"/>
      <c r="DI20" s="440"/>
      <c r="DJ20" s="440"/>
      <c r="DK20" s="440"/>
      <c r="DL20" s="440"/>
      <c r="DM20" s="440"/>
      <c r="DN20" s="440"/>
      <c r="DO20" s="440"/>
      <c r="DP20" s="440"/>
      <c r="DQ20" s="440"/>
      <c r="DR20" s="440"/>
      <c r="DS20" s="440"/>
      <c r="DT20" s="440"/>
      <c r="DU20" s="440"/>
      <c r="DV20" s="440"/>
      <c r="DW20" s="440"/>
      <c r="DX20" s="440"/>
      <c r="DY20" s="440"/>
      <c r="DZ20" s="440"/>
      <c r="EA20" s="440"/>
      <c r="EB20" s="440"/>
      <c r="EC20" s="440"/>
      <c r="ED20" s="440"/>
      <c r="EE20" s="440"/>
      <c r="EF20" s="440"/>
      <c r="EG20" s="440"/>
      <c r="EH20" s="440"/>
      <c r="EI20" s="440"/>
      <c r="EJ20" s="440"/>
      <c r="EK20" s="440"/>
      <c r="EL20" s="440"/>
      <c r="EM20" s="440"/>
      <c r="EN20" s="440"/>
      <c r="EO20" s="440"/>
      <c r="EP20" s="440"/>
      <c r="EQ20" s="440"/>
      <c r="ER20" s="440"/>
      <c r="ES20" s="440"/>
      <c r="ET20" s="440"/>
      <c r="EU20" s="440"/>
      <c r="EV20" s="440"/>
      <c r="EW20" s="440"/>
      <c r="EX20" s="440"/>
      <c r="EY20" s="440"/>
      <c r="EZ20" s="440"/>
      <c r="FA20" s="440"/>
      <c r="FB20" s="440"/>
      <c r="FC20" s="440"/>
      <c r="FD20" s="440"/>
      <c r="FE20" s="440"/>
      <c r="FF20" s="440"/>
      <c r="FG20" s="440"/>
      <c r="FH20" s="440"/>
      <c r="FI20" s="440"/>
      <c r="FJ20" s="440"/>
      <c r="FK20" s="440"/>
      <c r="FL20" s="440"/>
      <c r="FM20" s="440"/>
      <c r="FN20" s="440"/>
      <c r="FO20" s="440"/>
      <c r="FP20" s="440"/>
      <c r="FQ20" s="440"/>
      <c r="FR20" s="440"/>
      <c r="FS20" s="440"/>
      <c r="FT20" s="440"/>
      <c r="FU20" s="440"/>
      <c r="FV20" s="440"/>
      <c r="FW20" s="440"/>
      <c r="FX20" s="440"/>
      <c r="FY20" s="440"/>
      <c r="FZ20" s="440"/>
      <c r="GA20" s="440"/>
      <c r="GB20" s="440"/>
      <c r="GC20" s="440"/>
      <c r="GD20" s="440"/>
      <c r="GE20" s="440"/>
      <c r="GF20" s="440"/>
      <c r="GG20" s="440"/>
      <c r="GH20" s="440"/>
      <c r="GI20" s="440"/>
      <c r="GJ20" s="440"/>
      <c r="GK20" s="440"/>
      <c r="GL20" s="440"/>
      <c r="GM20" s="440"/>
      <c r="GN20" s="440"/>
      <c r="GO20" s="440"/>
      <c r="GP20" s="440"/>
      <c r="GQ20" s="440"/>
      <c r="GR20" s="440"/>
      <c r="GS20" s="440"/>
      <c r="GT20" s="440"/>
      <c r="GU20" s="440"/>
      <c r="GV20" s="440"/>
      <c r="GW20" s="440"/>
      <c r="GX20" s="440"/>
      <c r="GY20" s="440"/>
      <c r="GZ20" s="440"/>
      <c r="HA20" s="440"/>
      <c r="HB20" s="440"/>
      <c r="HC20" s="440"/>
      <c r="HD20" s="440"/>
      <c r="HE20" s="440"/>
      <c r="HF20" s="440"/>
      <c r="HG20" s="440"/>
      <c r="HH20" s="440"/>
      <c r="HI20" s="440"/>
      <c r="HJ20" s="440"/>
      <c r="HK20" s="440"/>
      <c r="HL20" s="440"/>
      <c r="HM20" s="440"/>
      <c r="HN20" s="440"/>
      <c r="HO20" s="440"/>
      <c r="HP20" s="440"/>
      <c r="HQ20" s="440"/>
      <c r="HR20" s="440"/>
      <c r="HS20" s="440"/>
      <c r="HT20" s="440"/>
      <c r="HU20" s="440"/>
      <c r="HV20" s="440"/>
      <c r="HW20" s="440"/>
      <c r="HX20" s="440"/>
      <c r="HY20" s="440"/>
      <c r="HZ20" s="440"/>
      <c r="IA20" s="440"/>
      <c r="IB20" s="440"/>
      <c r="IC20" s="440"/>
      <c r="ID20" s="440"/>
      <c r="IE20" s="440"/>
      <c r="IF20" s="440"/>
      <c r="IG20" s="440"/>
      <c r="IH20" s="440"/>
      <c r="II20" s="440"/>
      <c r="IJ20" s="440"/>
      <c r="IK20" s="440"/>
      <c r="IL20" s="440"/>
      <c r="IM20" s="440"/>
      <c r="IN20" s="440"/>
      <c r="IO20" s="440"/>
      <c r="IP20" s="440"/>
      <c r="IQ20" s="440"/>
      <c r="IR20" s="440"/>
      <c r="IS20" s="440"/>
      <c r="IT20" s="440"/>
      <c r="IU20" s="440"/>
      <c r="IV20" s="440"/>
    </row>
    <row r="21" spans="1:256" ht="36.950000000000003" customHeight="1" x14ac:dyDescent="0.25">
      <c r="A21" s="438">
        <v>10</v>
      </c>
      <c r="B21" s="441" t="s">
        <v>591</v>
      </c>
      <c r="C21" s="462">
        <f t="shared" si="3"/>
        <v>4906660000</v>
      </c>
      <c r="D21" s="462">
        <v>4906660000</v>
      </c>
      <c r="E21" s="462"/>
      <c r="F21" s="462">
        <f t="shared" si="4"/>
        <v>3133881310</v>
      </c>
      <c r="G21" s="493">
        <v>3133881310</v>
      </c>
      <c r="H21" s="493"/>
      <c r="I21" s="462">
        <f t="shared" si="5"/>
        <v>5530667240</v>
      </c>
      <c r="J21" s="462">
        <f>'[6]Biểu 3'!J21-K21</f>
        <v>5530667240</v>
      </c>
      <c r="K21" s="462">
        <f t="shared" si="6"/>
        <v>0</v>
      </c>
      <c r="L21" s="435">
        <f t="shared" si="1"/>
        <v>0.63869950434715261</v>
      </c>
      <c r="M21" s="439">
        <f t="shared" si="1"/>
        <v>0.63869950434715261</v>
      </c>
      <c r="N21" s="439"/>
      <c r="O21" s="435">
        <f t="shared" si="2"/>
        <v>1.1271755613798389</v>
      </c>
      <c r="P21" s="439">
        <f t="shared" si="2"/>
        <v>1.1271755613798389</v>
      </c>
      <c r="Q21" s="439"/>
      <c r="R21" s="424"/>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c r="AW21" s="440"/>
      <c r="AX21" s="440"/>
      <c r="AY21" s="440"/>
      <c r="AZ21" s="440"/>
      <c r="BA21" s="440"/>
      <c r="BB21" s="440"/>
      <c r="BC21" s="440"/>
      <c r="BD21" s="440"/>
      <c r="BE21" s="440"/>
      <c r="BF21" s="440"/>
      <c r="BG21" s="440"/>
      <c r="BH21" s="440"/>
      <c r="BI21" s="440"/>
      <c r="BJ21" s="440"/>
      <c r="BK21" s="440"/>
      <c r="BL21" s="440"/>
      <c r="BM21" s="440"/>
      <c r="BN21" s="440"/>
      <c r="BO21" s="440"/>
      <c r="BP21" s="440"/>
      <c r="BQ21" s="440"/>
      <c r="BR21" s="440"/>
      <c r="BS21" s="440"/>
      <c r="BT21" s="440"/>
      <c r="BU21" s="440"/>
      <c r="BV21" s="440"/>
      <c r="BW21" s="440"/>
      <c r="BX21" s="440"/>
      <c r="BY21" s="440"/>
      <c r="BZ21" s="440"/>
      <c r="CA21" s="440"/>
      <c r="CB21" s="440"/>
      <c r="CC21" s="440"/>
      <c r="CD21" s="440"/>
      <c r="CE21" s="440"/>
      <c r="CF21" s="440"/>
      <c r="CG21" s="440"/>
      <c r="CH21" s="440"/>
      <c r="CI21" s="440"/>
      <c r="CJ21" s="440"/>
      <c r="CK21" s="440"/>
      <c r="CL21" s="440"/>
      <c r="CM21" s="440"/>
      <c r="CN21" s="440"/>
      <c r="CO21" s="440"/>
      <c r="CP21" s="440"/>
      <c r="CQ21" s="440"/>
      <c r="CR21" s="440"/>
      <c r="CS21" s="440"/>
      <c r="CT21" s="440"/>
      <c r="CU21" s="440"/>
      <c r="CV21" s="440"/>
      <c r="CW21" s="440"/>
      <c r="CX21" s="440"/>
      <c r="CY21" s="440"/>
      <c r="CZ21" s="440"/>
      <c r="DA21" s="440"/>
      <c r="DB21" s="440"/>
      <c r="DC21" s="440"/>
      <c r="DD21" s="440"/>
      <c r="DE21" s="440"/>
      <c r="DF21" s="440"/>
      <c r="DG21" s="440"/>
      <c r="DH21" s="440"/>
      <c r="DI21" s="440"/>
      <c r="DJ21" s="440"/>
      <c r="DK21" s="440"/>
      <c r="DL21" s="440"/>
      <c r="DM21" s="440"/>
      <c r="DN21" s="440"/>
      <c r="DO21" s="440"/>
      <c r="DP21" s="440"/>
      <c r="DQ21" s="440"/>
      <c r="DR21" s="440"/>
      <c r="DS21" s="440"/>
      <c r="DT21" s="440"/>
      <c r="DU21" s="440"/>
      <c r="DV21" s="440"/>
      <c r="DW21" s="440"/>
      <c r="DX21" s="440"/>
      <c r="DY21" s="440"/>
      <c r="DZ21" s="440"/>
      <c r="EA21" s="440"/>
      <c r="EB21" s="440"/>
      <c r="EC21" s="440"/>
      <c r="ED21" s="440"/>
      <c r="EE21" s="440"/>
      <c r="EF21" s="440"/>
      <c r="EG21" s="440"/>
      <c r="EH21" s="440"/>
      <c r="EI21" s="440"/>
      <c r="EJ21" s="440"/>
      <c r="EK21" s="440"/>
      <c r="EL21" s="440"/>
      <c r="EM21" s="440"/>
      <c r="EN21" s="440"/>
      <c r="EO21" s="440"/>
      <c r="EP21" s="440"/>
      <c r="EQ21" s="440"/>
      <c r="ER21" s="440"/>
      <c r="ES21" s="440"/>
      <c r="ET21" s="440"/>
      <c r="EU21" s="440"/>
      <c r="EV21" s="440"/>
      <c r="EW21" s="440"/>
      <c r="EX21" s="440"/>
      <c r="EY21" s="440"/>
      <c r="EZ21" s="440"/>
      <c r="FA21" s="440"/>
      <c r="FB21" s="440"/>
      <c r="FC21" s="440"/>
      <c r="FD21" s="440"/>
      <c r="FE21" s="440"/>
      <c r="FF21" s="440"/>
      <c r="FG21" s="440"/>
      <c r="FH21" s="440"/>
      <c r="FI21" s="440"/>
      <c r="FJ21" s="440"/>
      <c r="FK21" s="440"/>
      <c r="FL21" s="440"/>
      <c r="FM21" s="440"/>
      <c r="FN21" s="440"/>
      <c r="FO21" s="440"/>
      <c r="FP21" s="440"/>
      <c r="FQ21" s="440"/>
      <c r="FR21" s="440"/>
      <c r="FS21" s="440"/>
      <c r="FT21" s="440"/>
      <c r="FU21" s="440"/>
      <c r="FV21" s="440"/>
      <c r="FW21" s="440"/>
      <c r="FX21" s="440"/>
      <c r="FY21" s="440"/>
      <c r="FZ21" s="440"/>
      <c r="GA21" s="440"/>
      <c r="GB21" s="440"/>
      <c r="GC21" s="440"/>
      <c r="GD21" s="440"/>
      <c r="GE21" s="440"/>
      <c r="GF21" s="440"/>
      <c r="GG21" s="440"/>
      <c r="GH21" s="440"/>
      <c r="GI21" s="440"/>
      <c r="GJ21" s="440"/>
      <c r="GK21" s="440"/>
      <c r="GL21" s="440"/>
      <c r="GM21" s="440"/>
      <c r="GN21" s="440"/>
      <c r="GO21" s="440"/>
      <c r="GP21" s="440"/>
      <c r="GQ21" s="440"/>
      <c r="GR21" s="440"/>
      <c r="GS21" s="440"/>
      <c r="GT21" s="440"/>
      <c r="GU21" s="440"/>
      <c r="GV21" s="440"/>
      <c r="GW21" s="440"/>
      <c r="GX21" s="440"/>
      <c r="GY21" s="440"/>
      <c r="GZ21" s="440"/>
      <c r="HA21" s="440"/>
      <c r="HB21" s="440"/>
      <c r="HC21" s="440"/>
      <c r="HD21" s="440"/>
      <c r="HE21" s="440"/>
      <c r="HF21" s="440"/>
      <c r="HG21" s="440"/>
      <c r="HH21" s="440"/>
      <c r="HI21" s="440"/>
      <c r="HJ21" s="440"/>
      <c r="HK21" s="440"/>
      <c r="HL21" s="440"/>
      <c r="HM21" s="440"/>
      <c r="HN21" s="440"/>
      <c r="HO21" s="440"/>
      <c r="HP21" s="440"/>
      <c r="HQ21" s="440"/>
      <c r="HR21" s="440"/>
      <c r="HS21" s="440"/>
      <c r="HT21" s="440"/>
      <c r="HU21" s="440"/>
      <c r="HV21" s="440"/>
      <c r="HW21" s="440"/>
      <c r="HX21" s="440"/>
      <c r="HY21" s="440"/>
      <c r="HZ21" s="440"/>
      <c r="IA21" s="440"/>
      <c r="IB21" s="440"/>
      <c r="IC21" s="440"/>
      <c r="ID21" s="440"/>
      <c r="IE21" s="440"/>
      <c r="IF21" s="440"/>
      <c r="IG21" s="440"/>
      <c r="IH21" s="440"/>
      <c r="II21" s="440"/>
      <c r="IJ21" s="440"/>
      <c r="IK21" s="440"/>
      <c r="IL21" s="440"/>
      <c r="IM21" s="440"/>
      <c r="IN21" s="440"/>
      <c r="IO21" s="440"/>
      <c r="IP21" s="440"/>
      <c r="IQ21" s="440"/>
      <c r="IR21" s="440"/>
      <c r="IS21" s="440"/>
      <c r="IT21" s="440"/>
      <c r="IU21" s="440"/>
      <c r="IV21" s="440"/>
    </row>
    <row r="22" spans="1:256" ht="36.950000000000003" customHeight="1" x14ac:dyDescent="0.25">
      <c r="A22" s="438">
        <v>11</v>
      </c>
      <c r="B22" s="441" t="s">
        <v>578</v>
      </c>
      <c r="C22" s="462">
        <f t="shared" si="3"/>
        <v>4479360000</v>
      </c>
      <c r="D22" s="462">
        <v>4479360000</v>
      </c>
      <c r="E22" s="462"/>
      <c r="F22" s="462">
        <f t="shared" si="4"/>
        <v>2880972542</v>
      </c>
      <c r="G22" s="493">
        <v>2880972542</v>
      </c>
      <c r="H22" s="493"/>
      <c r="I22" s="462">
        <f t="shared" si="5"/>
        <v>5376865978</v>
      </c>
      <c r="J22" s="462">
        <f>'[6]Biểu 3'!J22-K22</f>
        <v>5376865978</v>
      </c>
      <c r="K22" s="462">
        <f t="shared" si="6"/>
        <v>0</v>
      </c>
      <c r="L22" s="435">
        <f t="shared" si="1"/>
        <v>0.64316610899771398</v>
      </c>
      <c r="M22" s="439">
        <f t="shared" si="1"/>
        <v>0.64316610899771398</v>
      </c>
      <c r="N22" s="439"/>
      <c r="O22" s="435">
        <f t="shared" si="2"/>
        <v>1.2003647793434777</v>
      </c>
      <c r="P22" s="439">
        <f t="shared" si="2"/>
        <v>1.2003647793434777</v>
      </c>
      <c r="Q22" s="439"/>
      <c r="R22" s="424"/>
      <c r="S22" s="440"/>
      <c r="T22" s="440"/>
      <c r="U22" s="440"/>
      <c r="V22" s="440"/>
      <c r="W22" s="440"/>
      <c r="X22" s="440"/>
      <c r="Y22" s="440"/>
      <c r="Z22" s="440"/>
      <c r="AA22" s="440"/>
      <c r="AB22" s="440"/>
      <c r="AC22" s="440"/>
      <c r="AD22" s="440"/>
      <c r="AE22" s="440"/>
      <c r="AF22" s="440"/>
      <c r="AG22" s="440"/>
      <c r="AH22" s="440"/>
      <c r="AI22" s="440"/>
      <c r="AJ22" s="440"/>
      <c r="AK22" s="440"/>
      <c r="AL22" s="440"/>
      <c r="AM22" s="440"/>
      <c r="AN22" s="440"/>
      <c r="AO22" s="440"/>
      <c r="AP22" s="440"/>
      <c r="AQ22" s="440"/>
      <c r="AR22" s="440"/>
      <c r="AS22" s="440"/>
      <c r="AT22" s="440"/>
      <c r="AU22" s="440"/>
      <c r="AV22" s="440"/>
      <c r="AW22" s="440"/>
      <c r="AX22" s="440"/>
      <c r="AY22" s="440"/>
      <c r="AZ22" s="440"/>
      <c r="BA22" s="440"/>
      <c r="BB22" s="440"/>
      <c r="BC22" s="440"/>
      <c r="BD22" s="440"/>
      <c r="BE22" s="440"/>
      <c r="BF22" s="440"/>
      <c r="BG22" s="440"/>
      <c r="BH22" s="440"/>
      <c r="BI22" s="440"/>
      <c r="BJ22" s="440"/>
      <c r="BK22" s="440"/>
      <c r="BL22" s="440"/>
      <c r="BM22" s="440"/>
      <c r="BN22" s="440"/>
      <c r="BO22" s="440"/>
      <c r="BP22" s="440"/>
      <c r="BQ22" s="440"/>
      <c r="BR22" s="440"/>
      <c r="BS22" s="440"/>
      <c r="BT22" s="440"/>
      <c r="BU22" s="440"/>
      <c r="BV22" s="440"/>
      <c r="BW22" s="440"/>
      <c r="BX22" s="440"/>
      <c r="BY22" s="440"/>
      <c r="BZ22" s="440"/>
      <c r="CA22" s="440"/>
      <c r="CB22" s="440"/>
      <c r="CC22" s="440"/>
      <c r="CD22" s="440"/>
      <c r="CE22" s="440"/>
      <c r="CF22" s="440"/>
      <c r="CG22" s="440"/>
      <c r="CH22" s="440"/>
      <c r="CI22" s="440"/>
      <c r="CJ22" s="440"/>
      <c r="CK22" s="440"/>
      <c r="CL22" s="440"/>
      <c r="CM22" s="440"/>
      <c r="CN22" s="440"/>
      <c r="CO22" s="440"/>
      <c r="CP22" s="440"/>
      <c r="CQ22" s="440"/>
      <c r="CR22" s="440"/>
      <c r="CS22" s="440"/>
      <c r="CT22" s="440"/>
      <c r="CU22" s="440"/>
      <c r="CV22" s="440"/>
      <c r="CW22" s="440"/>
      <c r="CX22" s="440"/>
      <c r="CY22" s="440"/>
      <c r="CZ22" s="440"/>
      <c r="DA22" s="440"/>
      <c r="DB22" s="440"/>
      <c r="DC22" s="440"/>
      <c r="DD22" s="440"/>
      <c r="DE22" s="440"/>
      <c r="DF22" s="440"/>
      <c r="DG22" s="440"/>
      <c r="DH22" s="440"/>
      <c r="DI22" s="440"/>
      <c r="DJ22" s="440"/>
      <c r="DK22" s="440"/>
      <c r="DL22" s="440"/>
      <c r="DM22" s="440"/>
      <c r="DN22" s="440"/>
      <c r="DO22" s="440"/>
      <c r="DP22" s="440"/>
      <c r="DQ22" s="440"/>
      <c r="DR22" s="440"/>
      <c r="DS22" s="440"/>
      <c r="DT22" s="440"/>
      <c r="DU22" s="440"/>
      <c r="DV22" s="440"/>
      <c r="DW22" s="440"/>
      <c r="DX22" s="440"/>
      <c r="DY22" s="440"/>
      <c r="DZ22" s="440"/>
      <c r="EA22" s="440"/>
      <c r="EB22" s="440"/>
      <c r="EC22" s="440"/>
      <c r="ED22" s="440"/>
      <c r="EE22" s="440"/>
      <c r="EF22" s="440"/>
      <c r="EG22" s="440"/>
      <c r="EH22" s="440"/>
      <c r="EI22" s="440"/>
      <c r="EJ22" s="440"/>
      <c r="EK22" s="440"/>
      <c r="EL22" s="440"/>
      <c r="EM22" s="440"/>
      <c r="EN22" s="440"/>
      <c r="EO22" s="440"/>
      <c r="EP22" s="440"/>
      <c r="EQ22" s="440"/>
      <c r="ER22" s="440"/>
      <c r="ES22" s="440"/>
      <c r="ET22" s="440"/>
      <c r="EU22" s="440"/>
      <c r="EV22" s="440"/>
      <c r="EW22" s="440"/>
      <c r="EX22" s="440"/>
      <c r="EY22" s="440"/>
      <c r="EZ22" s="440"/>
      <c r="FA22" s="440"/>
      <c r="FB22" s="440"/>
      <c r="FC22" s="440"/>
      <c r="FD22" s="440"/>
      <c r="FE22" s="440"/>
      <c r="FF22" s="440"/>
      <c r="FG22" s="440"/>
      <c r="FH22" s="440"/>
      <c r="FI22" s="440"/>
      <c r="FJ22" s="440"/>
      <c r="FK22" s="440"/>
      <c r="FL22" s="440"/>
      <c r="FM22" s="440"/>
      <c r="FN22" s="440"/>
      <c r="FO22" s="440"/>
      <c r="FP22" s="440"/>
      <c r="FQ22" s="440"/>
      <c r="FR22" s="440"/>
      <c r="FS22" s="440"/>
      <c r="FT22" s="440"/>
      <c r="FU22" s="440"/>
      <c r="FV22" s="440"/>
      <c r="FW22" s="440"/>
      <c r="FX22" s="440"/>
      <c r="FY22" s="440"/>
      <c r="FZ22" s="440"/>
      <c r="GA22" s="440"/>
      <c r="GB22" s="440"/>
      <c r="GC22" s="440"/>
      <c r="GD22" s="440"/>
      <c r="GE22" s="440"/>
      <c r="GF22" s="440"/>
      <c r="GG22" s="440"/>
      <c r="GH22" s="440"/>
      <c r="GI22" s="440"/>
      <c r="GJ22" s="440"/>
      <c r="GK22" s="440"/>
      <c r="GL22" s="440"/>
      <c r="GM22" s="440"/>
      <c r="GN22" s="440"/>
      <c r="GO22" s="440"/>
      <c r="GP22" s="440"/>
      <c r="GQ22" s="440"/>
      <c r="GR22" s="440"/>
      <c r="GS22" s="440"/>
      <c r="GT22" s="440"/>
      <c r="GU22" s="440"/>
      <c r="GV22" s="440"/>
      <c r="GW22" s="440"/>
      <c r="GX22" s="440"/>
      <c r="GY22" s="440"/>
      <c r="GZ22" s="440"/>
      <c r="HA22" s="440"/>
      <c r="HB22" s="440"/>
      <c r="HC22" s="440"/>
      <c r="HD22" s="440"/>
      <c r="HE22" s="440"/>
      <c r="HF22" s="440"/>
      <c r="HG22" s="440"/>
      <c r="HH22" s="440"/>
      <c r="HI22" s="440"/>
      <c r="HJ22" s="440"/>
      <c r="HK22" s="440"/>
      <c r="HL22" s="440"/>
      <c r="HM22" s="440"/>
      <c r="HN22" s="440"/>
      <c r="HO22" s="440"/>
      <c r="HP22" s="440"/>
      <c r="HQ22" s="440"/>
      <c r="HR22" s="440"/>
      <c r="HS22" s="440"/>
      <c r="HT22" s="440"/>
      <c r="HU22" s="440"/>
      <c r="HV22" s="440"/>
      <c r="HW22" s="440"/>
      <c r="HX22" s="440"/>
      <c r="HY22" s="440"/>
      <c r="HZ22" s="440"/>
      <c r="IA22" s="440"/>
      <c r="IB22" s="440"/>
      <c r="IC22" s="440"/>
      <c r="ID22" s="440"/>
      <c r="IE22" s="440"/>
      <c r="IF22" s="440"/>
      <c r="IG22" s="440"/>
      <c r="IH22" s="440"/>
      <c r="II22" s="440"/>
      <c r="IJ22" s="440"/>
      <c r="IK22" s="440"/>
      <c r="IL22" s="440"/>
      <c r="IM22" s="440"/>
      <c r="IN22" s="440"/>
      <c r="IO22" s="440"/>
      <c r="IP22" s="440"/>
      <c r="IQ22" s="440"/>
      <c r="IR22" s="440"/>
      <c r="IS22" s="440"/>
      <c r="IT22" s="440"/>
      <c r="IU22" s="440"/>
      <c r="IV22" s="440"/>
    </row>
    <row r="23" spans="1:256" ht="36.950000000000003" customHeight="1" x14ac:dyDescent="0.25">
      <c r="A23" s="438">
        <v>12</v>
      </c>
      <c r="B23" s="441" t="s">
        <v>587</v>
      </c>
      <c r="C23" s="462">
        <f t="shared" si="3"/>
        <v>5242660000</v>
      </c>
      <c r="D23" s="462">
        <v>5242660000</v>
      </c>
      <c r="E23" s="462"/>
      <c r="F23" s="462">
        <f t="shared" si="4"/>
        <v>3528208464</v>
      </c>
      <c r="G23" s="493">
        <v>3528208464</v>
      </c>
      <c r="H23" s="493"/>
      <c r="I23" s="462">
        <f t="shared" si="5"/>
        <v>6156677114</v>
      </c>
      <c r="J23" s="462">
        <f>'[6]Biểu 3'!J23-K23</f>
        <v>6156677114</v>
      </c>
      <c r="K23" s="462">
        <f t="shared" si="6"/>
        <v>0</v>
      </c>
      <c r="L23" s="435">
        <f t="shared" si="1"/>
        <v>0.67298059839852287</v>
      </c>
      <c r="M23" s="439">
        <f t="shared" si="1"/>
        <v>0.67298059839852287</v>
      </c>
      <c r="N23" s="439"/>
      <c r="O23" s="435">
        <f t="shared" si="2"/>
        <v>1.1743422449672494</v>
      </c>
      <c r="P23" s="439">
        <f t="shared" si="2"/>
        <v>1.1743422449672494</v>
      </c>
      <c r="Q23" s="439"/>
      <c r="R23" s="424"/>
      <c r="S23" s="440"/>
      <c r="T23" s="440"/>
      <c r="U23" s="440"/>
      <c r="V23" s="440"/>
      <c r="W23" s="440"/>
      <c r="X23" s="440"/>
      <c r="Y23" s="440"/>
      <c r="Z23" s="440"/>
      <c r="AA23" s="440"/>
      <c r="AB23" s="440"/>
      <c r="AC23" s="440"/>
      <c r="AD23" s="440"/>
      <c r="AE23" s="440"/>
      <c r="AF23" s="440"/>
      <c r="AG23" s="440"/>
      <c r="AH23" s="440"/>
      <c r="AI23" s="440"/>
      <c r="AJ23" s="440"/>
      <c r="AK23" s="440"/>
      <c r="AL23" s="440"/>
      <c r="AM23" s="440"/>
      <c r="AN23" s="440"/>
      <c r="AO23" s="440"/>
      <c r="AP23" s="440"/>
      <c r="AQ23" s="440"/>
      <c r="AR23" s="440"/>
      <c r="AS23" s="440"/>
      <c r="AT23" s="440"/>
      <c r="AU23" s="440"/>
      <c r="AV23" s="440"/>
      <c r="AW23" s="440"/>
      <c r="AX23" s="440"/>
      <c r="AY23" s="440"/>
      <c r="AZ23" s="440"/>
      <c r="BA23" s="440"/>
      <c r="BB23" s="440"/>
      <c r="BC23" s="440"/>
      <c r="BD23" s="440"/>
      <c r="BE23" s="440"/>
      <c r="BF23" s="440"/>
      <c r="BG23" s="440"/>
      <c r="BH23" s="440"/>
      <c r="BI23" s="440"/>
      <c r="BJ23" s="440"/>
      <c r="BK23" s="440"/>
      <c r="BL23" s="440"/>
      <c r="BM23" s="440"/>
      <c r="BN23" s="440"/>
      <c r="BO23" s="440"/>
      <c r="BP23" s="440"/>
      <c r="BQ23" s="440"/>
      <c r="BR23" s="440"/>
      <c r="BS23" s="440"/>
      <c r="BT23" s="440"/>
      <c r="BU23" s="440"/>
      <c r="BV23" s="440"/>
      <c r="BW23" s="440"/>
      <c r="BX23" s="440"/>
      <c r="BY23" s="440"/>
      <c r="BZ23" s="440"/>
      <c r="CA23" s="440"/>
      <c r="CB23" s="440"/>
      <c r="CC23" s="440"/>
      <c r="CD23" s="440"/>
      <c r="CE23" s="440"/>
      <c r="CF23" s="440"/>
      <c r="CG23" s="440"/>
      <c r="CH23" s="440"/>
      <c r="CI23" s="440"/>
      <c r="CJ23" s="440"/>
      <c r="CK23" s="440"/>
      <c r="CL23" s="440"/>
      <c r="CM23" s="440"/>
      <c r="CN23" s="440"/>
      <c r="CO23" s="440"/>
      <c r="CP23" s="440"/>
      <c r="CQ23" s="440"/>
      <c r="CR23" s="440"/>
      <c r="CS23" s="440"/>
      <c r="CT23" s="440"/>
      <c r="CU23" s="440"/>
      <c r="CV23" s="440"/>
      <c r="CW23" s="440"/>
      <c r="CX23" s="440"/>
      <c r="CY23" s="440"/>
      <c r="CZ23" s="440"/>
      <c r="DA23" s="440"/>
      <c r="DB23" s="440"/>
      <c r="DC23" s="440"/>
      <c r="DD23" s="440"/>
      <c r="DE23" s="440"/>
      <c r="DF23" s="440"/>
      <c r="DG23" s="440"/>
      <c r="DH23" s="440"/>
      <c r="DI23" s="440"/>
      <c r="DJ23" s="440"/>
      <c r="DK23" s="440"/>
      <c r="DL23" s="440"/>
      <c r="DM23" s="440"/>
      <c r="DN23" s="440"/>
      <c r="DO23" s="440"/>
      <c r="DP23" s="440"/>
      <c r="DQ23" s="440"/>
      <c r="DR23" s="440"/>
      <c r="DS23" s="440"/>
      <c r="DT23" s="440"/>
      <c r="DU23" s="440"/>
      <c r="DV23" s="440"/>
      <c r="DW23" s="440"/>
      <c r="DX23" s="440"/>
      <c r="DY23" s="440"/>
      <c r="DZ23" s="440"/>
      <c r="EA23" s="440"/>
      <c r="EB23" s="440"/>
      <c r="EC23" s="440"/>
      <c r="ED23" s="440"/>
      <c r="EE23" s="440"/>
      <c r="EF23" s="440"/>
      <c r="EG23" s="440"/>
      <c r="EH23" s="440"/>
      <c r="EI23" s="440"/>
      <c r="EJ23" s="440"/>
      <c r="EK23" s="440"/>
      <c r="EL23" s="440"/>
      <c r="EM23" s="440"/>
      <c r="EN23" s="440"/>
      <c r="EO23" s="440"/>
      <c r="EP23" s="440"/>
      <c r="EQ23" s="440"/>
      <c r="ER23" s="440"/>
      <c r="ES23" s="440"/>
      <c r="ET23" s="440"/>
      <c r="EU23" s="440"/>
      <c r="EV23" s="440"/>
      <c r="EW23" s="440"/>
      <c r="EX23" s="440"/>
      <c r="EY23" s="440"/>
      <c r="EZ23" s="440"/>
      <c r="FA23" s="440"/>
      <c r="FB23" s="440"/>
      <c r="FC23" s="440"/>
      <c r="FD23" s="440"/>
      <c r="FE23" s="440"/>
      <c r="FF23" s="440"/>
      <c r="FG23" s="440"/>
      <c r="FH23" s="440"/>
      <c r="FI23" s="440"/>
      <c r="FJ23" s="440"/>
      <c r="FK23" s="440"/>
      <c r="FL23" s="440"/>
      <c r="FM23" s="440"/>
      <c r="FN23" s="440"/>
      <c r="FO23" s="440"/>
      <c r="FP23" s="440"/>
      <c r="FQ23" s="440"/>
      <c r="FR23" s="440"/>
      <c r="FS23" s="440"/>
      <c r="FT23" s="440"/>
      <c r="FU23" s="440"/>
      <c r="FV23" s="440"/>
      <c r="FW23" s="440"/>
      <c r="FX23" s="440"/>
      <c r="FY23" s="440"/>
      <c r="FZ23" s="440"/>
      <c r="GA23" s="440"/>
      <c r="GB23" s="440"/>
      <c r="GC23" s="440"/>
      <c r="GD23" s="440"/>
      <c r="GE23" s="440"/>
      <c r="GF23" s="440"/>
      <c r="GG23" s="440"/>
      <c r="GH23" s="440"/>
      <c r="GI23" s="440"/>
      <c r="GJ23" s="440"/>
      <c r="GK23" s="440"/>
      <c r="GL23" s="440"/>
      <c r="GM23" s="440"/>
      <c r="GN23" s="440"/>
      <c r="GO23" s="440"/>
      <c r="GP23" s="440"/>
      <c r="GQ23" s="440"/>
      <c r="GR23" s="440"/>
      <c r="GS23" s="440"/>
      <c r="GT23" s="440"/>
      <c r="GU23" s="440"/>
      <c r="GV23" s="440"/>
      <c r="GW23" s="440"/>
      <c r="GX23" s="440"/>
      <c r="GY23" s="440"/>
      <c r="GZ23" s="440"/>
      <c r="HA23" s="440"/>
      <c r="HB23" s="440"/>
      <c r="HC23" s="440"/>
      <c r="HD23" s="440"/>
      <c r="HE23" s="440"/>
      <c r="HF23" s="440"/>
      <c r="HG23" s="440"/>
      <c r="HH23" s="440"/>
      <c r="HI23" s="440"/>
      <c r="HJ23" s="440"/>
      <c r="HK23" s="440"/>
      <c r="HL23" s="440"/>
      <c r="HM23" s="440"/>
      <c r="HN23" s="440"/>
      <c r="HO23" s="440"/>
      <c r="HP23" s="440"/>
      <c r="HQ23" s="440"/>
      <c r="HR23" s="440"/>
      <c r="HS23" s="440"/>
      <c r="HT23" s="440"/>
      <c r="HU23" s="440"/>
      <c r="HV23" s="440"/>
      <c r="HW23" s="440"/>
      <c r="HX23" s="440"/>
      <c r="HY23" s="440"/>
      <c r="HZ23" s="440"/>
      <c r="IA23" s="440"/>
      <c r="IB23" s="440"/>
      <c r="IC23" s="440"/>
      <c r="ID23" s="440"/>
      <c r="IE23" s="440"/>
      <c r="IF23" s="440"/>
      <c r="IG23" s="440"/>
      <c r="IH23" s="440"/>
      <c r="II23" s="440"/>
      <c r="IJ23" s="440"/>
      <c r="IK23" s="440"/>
      <c r="IL23" s="440"/>
      <c r="IM23" s="440"/>
      <c r="IN23" s="440"/>
      <c r="IO23" s="440"/>
      <c r="IP23" s="440"/>
      <c r="IQ23" s="440"/>
      <c r="IR23" s="440"/>
      <c r="IS23" s="440"/>
      <c r="IT23" s="440"/>
      <c r="IU23" s="440"/>
      <c r="IV23" s="440"/>
    </row>
    <row r="24" spans="1:256" ht="18.75" hidden="1" customHeight="1" x14ac:dyDescent="0.3">
      <c r="A24" s="431"/>
      <c r="B24" s="431"/>
      <c r="C24" s="431"/>
      <c r="D24" s="362"/>
      <c r="E24" s="431"/>
      <c r="F24" s="431"/>
      <c r="G24" s="431"/>
      <c r="H24" s="431"/>
      <c r="I24" s="431"/>
      <c r="J24" s="431"/>
      <c r="K24" s="431"/>
      <c r="L24" s="431"/>
      <c r="M24" s="431"/>
      <c r="N24" s="431"/>
      <c r="O24" s="431"/>
      <c r="P24" s="431"/>
      <c r="Q24" s="431"/>
    </row>
    <row r="25" spans="1:256" ht="18.75" hidden="1" customHeight="1" x14ac:dyDescent="0.3">
      <c r="A25" s="431"/>
      <c r="B25" s="431"/>
      <c r="C25" s="431"/>
      <c r="D25" s="431"/>
      <c r="E25" s="431"/>
      <c r="F25" s="431"/>
      <c r="G25" s="431"/>
      <c r="H25" s="431"/>
      <c r="I25" s="431"/>
      <c r="J25" s="431"/>
      <c r="K25" s="431"/>
      <c r="L25" s="431"/>
      <c r="M25" s="431"/>
      <c r="N25" s="431"/>
      <c r="O25" s="431"/>
      <c r="P25" s="431"/>
      <c r="Q25" s="431"/>
    </row>
    <row r="26" spans="1:256" ht="18.75" hidden="1" customHeight="1" x14ac:dyDescent="0.3">
      <c r="A26" s="431"/>
      <c r="B26" s="431"/>
      <c r="C26" s="362"/>
      <c r="D26" s="431"/>
      <c r="E26" s="431"/>
      <c r="F26" s="431"/>
      <c r="G26" s="431"/>
      <c r="H26" s="431"/>
      <c r="I26" s="431"/>
      <c r="J26" s="431"/>
      <c r="K26" s="431"/>
      <c r="L26" s="431"/>
      <c r="M26" s="431"/>
      <c r="N26" s="431"/>
      <c r="O26" s="431"/>
      <c r="P26" s="431"/>
      <c r="Q26" s="431"/>
    </row>
    <row r="27" spans="1:256" ht="18.75" hidden="1" customHeight="1" x14ac:dyDescent="0.3">
      <c r="A27" s="431"/>
      <c r="B27" s="431"/>
      <c r="C27" s="431"/>
      <c r="D27" s="431"/>
      <c r="E27" s="431"/>
      <c r="F27" s="431"/>
      <c r="G27" s="431"/>
      <c r="H27" s="431"/>
      <c r="I27" s="431"/>
      <c r="J27" s="431"/>
      <c r="K27" s="431"/>
      <c r="L27" s="431"/>
      <c r="M27" s="431"/>
      <c r="N27" s="431"/>
      <c r="O27" s="431"/>
      <c r="P27" s="431"/>
      <c r="Q27" s="431"/>
    </row>
    <row r="28" spans="1:256" ht="18.75" hidden="1" customHeight="1" x14ac:dyDescent="0.3">
      <c r="A28" s="431"/>
      <c r="B28" s="431"/>
      <c r="C28" s="431"/>
      <c r="D28" s="431"/>
      <c r="E28" s="431"/>
      <c r="F28" s="431"/>
      <c r="G28" s="431"/>
      <c r="H28" s="431"/>
      <c r="I28" s="431"/>
      <c r="J28" s="431"/>
      <c r="K28" s="431"/>
      <c r="L28" s="431"/>
      <c r="M28" s="431"/>
      <c r="N28" s="431"/>
      <c r="O28" s="431"/>
      <c r="P28" s="431"/>
      <c r="Q28" s="431"/>
    </row>
  </sheetData>
  <mergeCells count="31">
    <mergeCell ref="D7:D9"/>
    <mergeCell ref="E7:E9"/>
    <mergeCell ref="G7:G9"/>
    <mergeCell ref="H7:H9"/>
    <mergeCell ref="J7:J9"/>
    <mergeCell ref="J6:K6"/>
    <mergeCell ref="L6:L9"/>
    <mergeCell ref="M6:N6"/>
    <mergeCell ref="O6:O9"/>
    <mergeCell ref="Q7:Q9"/>
    <mergeCell ref="P6:Q6"/>
    <mergeCell ref="K7:K9"/>
    <mergeCell ref="M7:M9"/>
    <mergeCell ref="N7:N9"/>
    <mergeCell ref="P7:P9"/>
    <mergeCell ref="A1:Q1"/>
    <mergeCell ref="A2:Q2"/>
    <mergeCell ref="A3:Q3"/>
    <mergeCell ref="A4:Q4"/>
    <mergeCell ref="A5:A9"/>
    <mergeCell ref="B5:B9"/>
    <mergeCell ref="C5:E5"/>
    <mergeCell ref="F5:H5"/>
    <mergeCell ref="I5:K5"/>
    <mergeCell ref="L5:N5"/>
    <mergeCell ref="O5:Q5"/>
    <mergeCell ref="C6:C9"/>
    <mergeCell ref="D6:E6"/>
    <mergeCell ref="F6:F9"/>
    <mergeCell ref="G6:H6"/>
    <mergeCell ref="I6:I9"/>
  </mergeCells>
  <pageMargins left="0.62992125984251968" right="0.35433070866141736" top="0.74803149606299213" bottom="0.74803149606299213" header="0.31496062992125984" footer="0.31496062992125984"/>
  <pageSetup paperSize="9" scale="55"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view="pageBreakPreview" topLeftCell="A28" zoomScale="85" zoomScaleNormal="100" zoomScaleSheetLayoutView="85" workbookViewId="0">
      <selection sqref="A1:G1"/>
    </sheetView>
  </sheetViews>
  <sheetFormatPr defaultRowHeight="12.75" x14ac:dyDescent="0.2"/>
  <cols>
    <col min="1" max="1" width="6.85546875" style="464" customWidth="1"/>
    <col min="2" max="2" width="59.140625" style="464" customWidth="1"/>
    <col min="3" max="3" width="18.140625" style="464" customWidth="1"/>
    <col min="4" max="4" width="19" style="464" customWidth="1"/>
    <col min="5" max="5" width="18.28515625" style="464" customWidth="1"/>
    <col min="6" max="6" width="10.42578125" style="464" customWidth="1"/>
    <col min="7" max="7" width="11" style="464" customWidth="1"/>
    <col min="8" max="8" width="17.5703125" style="464" hidden="1" customWidth="1"/>
    <col min="9" max="9" width="18.85546875" style="464" customWidth="1"/>
    <col min="10" max="256" width="9.140625" style="464"/>
    <col min="257" max="257" width="6.85546875" style="464" customWidth="1"/>
    <col min="258" max="258" width="59.140625" style="464" customWidth="1"/>
    <col min="259" max="259" width="18.140625" style="464" customWidth="1"/>
    <col min="260" max="261" width="17.28515625" style="464" customWidth="1"/>
    <col min="262" max="263" width="9.42578125" style="464" customWidth="1"/>
    <col min="264" max="264" width="17.5703125" style="464" customWidth="1"/>
    <col min="265" max="265" width="18.85546875" style="464" customWidth="1"/>
    <col min="266" max="512" width="9.140625" style="464"/>
    <col min="513" max="513" width="6.85546875" style="464" customWidth="1"/>
    <col min="514" max="514" width="59.140625" style="464" customWidth="1"/>
    <col min="515" max="515" width="18.140625" style="464" customWidth="1"/>
    <col min="516" max="517" width="17.28515625" style="464" customWidth="1"/>
    <col min="518" max="519" width="9.42578125" style="464" customWidth="1"/>
    <col min="520" max="520" width="17.5703125" style="464" customWidth="1"/>
    <col min="521" max="521" width="18.85546875" style="464" customWidth="1"/>
    <col min="522" max="768" width="9.140625" style="464"/>
    <col min="769" max="769" width="6.85546875" style="464" customWidth="1"/>
    <col min="770" max="770" width="59.140625" style="464" customWidth="1"/>
    <col min="771" max="771" width="18.140625" style="464" customWidth="1"/>
    <col min="772" max="773" width="17.28515625" style="464" customWidth="1"/>
    <col min="774" max="775" width="9.42578125" style="464" customWidth="1"/>
    <col min="776" max="776" width="17.5703125" style="464" customWidth="1"/>
    <col min="777" max="777" width="18.85546875" style="464" customWidth="1"/>
    <col min="778" max="1024" width="9.140625" style="464"/>
    <col min="1025" max="1025" width="6.85546875" style="464" customWidth="1"/>
    <col min="1026" max="1026" width="59.140625" style="464" customWidth="1"/>
    <col min="1027" max="1027" width="18.140625" style="464" customWidth="1"/>
    <col min="1028" max="1029" width="17.28515625" style="464" customWidth="1"/>
    <col min="1030" max="1031" width="9.42578125" style="464" customWidth="1"/>
    <col min="1032" max="1032" width="17.5703125" style="464" customWidth="1"/>
    <col min="1033" max="1033" width="18.85546875" style="464" customWidth="1"/>
    <col min="1034" max="1280" width="9.140625" style="464"/>
    <col min="1281" max="1281" width="6.85546875" style="464" customWidth="1"/>
    <col min="1282" max="1282" width="59.140625" style="464" customWidth="1"/>
    <col min="1283" max="1283" width="18.140625" style="464" customWidth="1"/>
    <col min="1284" max="1285" width="17.28515625" style="464" customWidth="1"/>
    <col min="1286" max="1287" width="9.42578125" style="464" customWidth="1"/>
    <col min="1288" max="1288" width="17.5703125" style="464" customWidth="1"/>
    <col min="1289" max="1289" width="18.85546875" style="464" customWidth="1"/>
    <col min="1290" max="1536" width="9.140625" style="464"/>
    <col min="1537" max="1537" width="6.85546875" style="464" customWidth="1"/>
    <col min="1538" max="1538" width="59.140625" style="464" customWidth="1"/>
    <col min="1539" max="1539" width="18.140625" style="464" customWidth="1"/>
    <col min="1540" max="1541" width="17.28515625" style="464" customWidth="1"/>
    <col min="1542" max="1543" width="9.42578125" style="464" customWidth="1"/>
    <col min="1544" max="1544" width="17.5703125" style="464" customWidth="1"/>
    <col min="1545" max="1545" width="18.85546875" style="464" customWidth="1"/>
    <col min="1546" max="1792" width="9.140625" style="464"/>
    <col min="1793" max="1793" width="6.85546875" style="464" customWidth="1"/>
    <col min="1794" max="1794" width="59.140625" style="464" customWidth="1"/>
    <col min="1795" max="1795" width="18.140625" style="464" customWidth="1"/>
    <col min="1796" max="1797" width="17.28515625" style="464" customWidth="1"/>
    <col min="1798" max="1799" width="9.42578125" style="464" customWidth="1"/>
    <col min="1800" max="1800" width="17.5703125" style="464" customWidth="1"/>
    <col min="1801" max="1801" width="18.85546875" style="464" customWidth="1"/>
    <col min="1802" max="2048" width="9.140625" style="464"/>
    <col min="2049" max="2049" width="6.85546875" style="464" customWidth="1"/>
    <col min="2050" max="2050" width="59.140625" style="464" customWidth="1"/>
    <col min="2051" max="2051" width="18.140625" style="464" customWidth="1"/>
    <col min="2052" max="2053" width="17.28515625" style="464" customWidth="1"/>
    <col min="2054" max="2055" width="9.42578125" style="464" customWidth="1"/>
    <col min="2056" max="2056" width="17.5703125" style="464" customWidth="1"/>
    <col min="2057" max="2057" width="18.85546875" style="464" customWidth="1"/>
    <col min="2058" max="2304" width="9.140625" style="464"/>
    <col min="2305" max="2305" width="6.85546875" style="464" customWidth="1"/>
    <col min="2306" max="2306" width="59.140625" style="464" customWidth="1"/>
    <col min="2307" max="2307" width="18.140625" style="464" customWidth="1"/>
    <col min="2308" max="2309" width="17.28515625" style="464" customWidth="1"/>
    <col min="2310" max="2311" width="9.42578125" style="464" customWidth="1"/>
    <col min="2312" max="2312" width="17.5703125" style="464" customWidth="1"/>
    <col min="2313" max="2313" width="18.85546875" style="464" customWidth="1"/>
    <col min="2314" max="2560" width="9.140625" style="464"/>
    <col min="2561" max="2561" width="6.85546875" style="464" customWidth="1"/>
    <col min="2562" max="2562" width="59.140625" style="464" customWidth="1"/>
    <col min="2563" max="2563" width="18.140625" style="464" customWidth="1"/>
    <col min="2564" max="2565" width="17.28515625" style="464" customWidth="1"/>
    <col min="2566" max="2567" width="9.42578125" style="464" customWidth="1"/>
    <col min="2568" max="2568" width="17.5703125" style="464" customWidth="1"/>
    <col min="2569" max="2569" width="18.85546875" style="464" customWidth="1"/>
    <col min="2570" max="2816" width="9.140625" style="464"/>
    <col min="2817" max="2817" width="6.85546875" style="464" customWidth="1"/>
    <col min="2818" max="2818" width="59.140625" style="464" customWidth="1"/>
    <col min="2819" max="2819" width="18.140625" style="464" customWidth="1"/>
    <col min="2820" max="2821" width="17.28515625" style="464" customWidth="1"/>
    <col min="2822" max="2823" width="9.42578125" style="464" customWidth="1"/>
    <col min="2824" max="2824" width="17.5703125" style="464" customWidth="1"/>
    <col min="2825" max="2825" width="18.85546875" style="464" customWidth="1"/>
    <col min="2826" max="3072" width="9.140625" style="464"/>
    <col min="3073" max="3073" width="6.85546875" style="464" customWidth="1"/>
    <col min="3074" max="3074" width="59.140625" style="464" customWidth="1"/>
    <col min="3075" max="3075" width="18.140625" style="464" customWidth="1"/>
    <col min="3076" max="3077" width="17.28515625" style="464" customWidth="1"/>
    <col min="3078" max="3079" width="9.42578125" style="464" customWidth="1"/>
    <col min="3080" max="3080" width="17.5703125" style="464" customWidth="1"/>
    <col min="3081" max="3081" width="18.85546875" style="464" customWidth="1"/>
    <col min="3082" max="3328" width="9.140625" style="464"/>
    <col min="3329" max="3329" width="6.85546875" style="464" customWidth="1"/>
    <col min="3330" max="3330" width="59.140625" style="464" customWidth="1"/>
    <col min="3331" max="3331" width="18.140625" style="464" customWidth="1"/>
    <col min="3332" max="3333" width="17.28515625" style="464" customWidth="1"/>
    <col min="3334" max="3335" width="9.42578125" style="464" customWidth="1"/>
    <col min="3336" max="3336" width="17.5703125" style="464" customWidth="1"/>
    <col min="3337" max="3337" width="18.85546875" style="464" customWidth="1"/>
    <col min="3338" max="3584" width="9.140625" style="464"/>
    <col min="3585" max="3585" width="6.85546875" style="464" customWidth="1"/>
    <col min="3586" max="3586" width="59.140625" style="464" customWidth="1"/>
    <col min="3587" max="3587" width="18.140625" style="464" customWidth="1"/>
    <col min="3588" max="3589" width="17.28515625" style="464" customWidth="1"/>
    <col min="3590" max="3591" width="9.42578125" style="464" customWidth="1"/>
    <col min="3592" max="3592" width="17.5703125" style="464" customWidth="1"/>
    <col min="3593" max="3593" width="18.85546875" style="464" customWidth="1"/>
    <col min="3594" max="3840" width="9.140625" style="464"/>
    <col min="3841" max="3841" width="6.85546875" style="464" customWidth="1"/>
    <col min="3842" max="3842" width="59.140625" style="464" customWidth="1"/>
    <col min="3843" max="3843" width="18.140625" style="464" customWidth="1"/>
    <col min="3844" max="3845" width="17.28515625" style="464" customWidth="1"/>
    <col min="3846" max="3847" width="9.42578125" style="464" customWidth="1"/>
    <col min="3848" max="3848" width="17.5703125" style="464" customWidth="1"/>
    <col min="3849" max="3849" width="18.85546875" style="464" customWidth="1"/>
    <col min="3850" max="4096" width="9.140625" style="464"/>
    <col min="4097" max="4097" width="6.85546875" style="464" customWidth="1"/>
    <col min="4098" max="4098" width="59.140625" style="464" customWidth="1"/>
    <col min="4099" max="4099" width="18.140625" style="464" customWidth="1"/>
    <col min="4100" max="4101" width="17.28515625" style="464" customWidth="1"/>
    <col min="4102" max="4103" width="9.42578125" style="464" customWidth="1"/>
    <col min="4104" max="4104" width="17.5703125" style="464" customWidth="1"/>
    <col min="4105" max="4105" width="18.85546875" style="464" customWidth="1"/>
    <col min="4106" max="4352" width="9.140625" style="464"/>
    <col min="4353" max="4353" width="6.85546875" style="464" customWidth="1"/>
    <col min="4354" max="4354" width="59.140625" style="464" customWidth="1"/>
    <col min="4355" max="4355" width="18.140625" style="464" customWidth="1"/>
    <col min="4356" max="4357" width="17.28515625" style="464" customWidth="1"/>
    <col min="4358" max="4359" width="9.42578125" style="464" customWidth="1"/>
    <col min="4360" max="4360" width="17.5703125" style="464" customWidth="1"/>
    <col min="4361" max="4361" width="18.85546875" style="464" customWidth="1"/>
    <col min="4362" max="4608" width="9.140625" style="464"/>
    <col min="4609" max="4609" width="6.85546875" style="464" customWidth="1"/>
    <col min="4610" max="4610" width="59.140625" style="464" customWidth="1"/>
    <col min="4611" max="4611" width="18.140625" style="464" customWidth="1"/>
    <col min="4612" max="4613" width="17.28515625" style="464" customWidth="1"/>
    <col min="4614" max="4615" width="9.42578125" style="464" customWidth="1"/>
    <col min="4616" max="4616" width="17.5703125" style="464" customWidth="1"/>
    <col min="4617" max="4617" width="18.85546875" style="464" customWidth="1"/>
    <col min="4618" max="4864" width="9.140625" style="464"/>
    <col min="4865" max="4865" width="6.85546875" style="464" customWidth="1"/>
    <col min="4866" max="4866" width="59.140625" style="464" customWidth="1"/>
    <col min="4867" max="4867" width="18.140625" style="464" customWidth="1"/>
    <col min="4868" max="4869" width="17.28515625" style="464" customWidth="1"/>
    <col min="4870" max="4871" width="9.42578125" style="464" customWidth="1"/>
    <col min="4872" max="4872" width="17.5703125" style="464" customWidth="1"/>
    <col min="4873" max="4873" width="18.85546875" style="464" customWidth="1"/>
    <col min="4874" max="5120" width="9.140625" style="464"/>
    <col min="5121" max="5121" width="6.85546875" style="464" customWidth="1"/>
    <col min="5122" max="5122" width="59.140625" style="464" customWidth="1"/>
    <col min="5123" max="5123" width="18.140625" style="464" customWidth="1"/>
    <col min="5124" max="5125" width="17.28515625" style="464" customWidth="1"/>
    <col min="5126" max="5127" width="9.42578125" style="464" customWidth="1"/>
    <col min="5128" max="5128" width="17.5703125" style="464" customWidth="1"/>
    <col min="5129" max="5129" width="18.85546875" style="464" customWidth="1"/>
    <col min="5130" max="5376" width="9.140625" style="464"/>
    <col min="5377" max="5377" width="6.85546875" style="464" customWidth="1"/>
    <col min="5378" max="5378" width="59.140625" style="464" customWidth="1"/>
    <col min="5379" max="5379" width="18.140625" style="464" customWidth="1"/>
    <col min="5380" max="5381" width="17.28515625" style="464" customWidth="1"/>
    <col min="5382" max="5383" width="9.42578125" style="464" customWidth="1"/>
    <col min="5384" max="5384" width="17.5703125" style="464" customWidth="1"/>
    <col min="5385" max="5385" width="18.85546875" style="464" customWidth="1"/>
    <col min="5386" max="5632" width="9.140625" style="464"/>
    <col min="5633" max="5633" width="6.85546875" style="464" customWidth="1"/>
    <col min="5634" max="5634" width="59.140625" style="464" customWidth="1"/>
    <col min="5635" max="5635" width="18.140625" style="464" customWidth="1"/>
    <col min="5636" max="5637" width="17.28515625" style="464" customWidth="1"/>
    <col min="5638" max="5639" width="9.42578125" style="464" customWidth="1"/>
    <col min="5640" max="5640" width="17.5703125" style="464" customWidth="1"/>
    <col min="5641" max="5641" width="18.85546875" style="464" customWidth="1"/>
    <col min="5642" max="5888" width="9.140625" style="464"/>
    <col min="5889" max="5889" width="6.85546875" style="464" customWidth="1"/>
    <col min="5890" max="5890" width="59.140625" style="464" customWidth="1"/>
    <col min="5891" max="5891" width="18.140625" style="464" customWidth="1"/>
    <col min="5892" max="5893" width="17.28515625" style="464" customWidth="1"/>
    <col min="5894" max="5895" width="9.42578125" style="464" customWidth="1"/>
    <col min="5896" max="5896" width="17.5703125" style="464" customWidth="1"/>
    <col min="5897" max="5897" width="18.85546875" style="464" customWidth="1"/>
    <col min="5898" max="6144" width="9.140625" style="464"/>
    <col min="6145" max="6145" width="6.85546875" style="464" customWidth="1"/>
    <col min="6146" max="6146" width="59.140625" style="464" customWidth="1"/>
    <col min="6147" max="6147" width="18.140625" style="464" customWidth="1"/>
    <col min="6148" max="6149" width="17.28515625" style="464" customWidth="1"/>
    <col min="6150" max="6151" width="9.42578125" style="464" customWidth="1"/>
    <col min="6152" max="6152" width="17.5703125" style="464" customWidth="1"/>
    <col min="6153" max="6153" width="18.85546875" style="464" customWidth="1"/>
    <col min="6154" max="6400" width="9.140625" style="464"/>
    <col min="6401" max="6401" width="6.85546875" style="464" customWidth="1"/>
    <col min="6402" max="6402" width="59.140625" style="464" customWidth="1"/>
    <col min="6403" max="6403" width="18.140625" style="464" customWidth="1"/>
    <col min="6404" max="6405" width="17.28515625" style="464" customWidth="1"/>
    <col min="6406" max="6407" width="9.42578125" style="464" customWidth="1"/>
    <col min="6408" max="6408" width="17.5703125" style="464" customWidth="1"/>
    <col min="6409" max="6409" width="18.85546875" style="464" customWidth="1"/>
    <col min="6410" max="6656" width="9.140625" style="464"/>
    <col min="6657" max="6657" width="6.85546875" style="464" customWidth="1"/>
    <col min="6658" max="6658" width="59.140625" style="464" customWidth="1"/>
    <col min="6659" max="6659" width="18.140625" style="464" customWidth="1"/>
    <col min="6660" max="6661" width="17.28515625" style="464" customWidth="1"/>
    <col min="6662" max="6663" width="9.42578125" style="464" customWidth="1"/>
    <col min="6664" max="6664" width="17.5703125" style="464" customWidth="1"/>
    <col min="6665" max="6665" width="18.85546875" style="464" customWidth="1"/>
    <col min="6666" max="6912" width="9.140625" style="464"/>
    <col min="6913" max="6913" width="6.85546875" style="464" customWidth="1"/>
    <col min="6914" max="6914" width="59.140625" style="464" customWidth="1"/>
    <col min="6915" max="6915" width="18.140625" style="464" customWidth="1"/>
    <col min="6916" max="6917" width="17.28515625" style="464" customWidth="1"/>
    <col min="6918" max="6919" width="9.42578125" style="464" customWidth="1"/>
    <col min="6920" max="6920" width="17.5703125" style="464" customWidth="1"/>
    <col min="6921" max="6921" width="18.85546875" style="464" customWidth="1"/>
    <col min="6922" max="7168" width="9.140625" style="464"/>
    <col min="7169" max="7169" width="6.85546875" style="464" customWidth="1"/>
    <col min="7170" max="7170" width="59.140625" style="464" customWidth="1"/>
    <col min="7171" max="7171" width="18.140625" style="464" customWidth="1"/>
    <col min="7172" max="7173" width="17.28515625" style="464" customWidth="1"/>
    <col min="7174" max="7175" width="9.42578125" style="464" customWidth="1"/>
    <col min="7176" max="7176" width="17.5703125" style="464" customWidth="1"/>
    <col min="7177" max="7177" width="18.85546875" style="464" customWidth="1"/>
    <col min="7178" max="7424" width="9.140625" style="464"/>
    <col min="7425" max="7425" width="6.85546875" style="464" customWidth="1"/>
    <col min="7426" max="7426" width="59.140625" style="464" customWidth="1"/>
    <col min="7427" max="7427" width="18.140625" style="464" customWidth="1"/>
    <col min="7428" max="7429" width="17.28515625" style="464" customWidth="1"/>
    <col min="7430" max="7431" width="9.42578125" style="464" customWidth="1"/>
    <col min="7432" max="7432" width="17.5703125" style="464" customWidth="1"/>
    <col min="7433" max="7433" width="18.85546875" style="464" customWidth="1"/>
    <col min="7434" max="7680" width="9.140625" style="464"/>
    <col min="7681" max="7681" width="6.85546875" style="464" customWidth="1"/>
    <col min="7682" max="7682" width="59.140625" style="464" customWidth="1"/>
    <col min="7683" max="7683" width="18.140625" style="464" customWidth="1"/>
    <col min="7684" max="7685" width="17.28515625" style="464" customWidth="1"/>
    <col min="7686" max="7687" width="9.42578125" style="464" customWidth="1"/>
    <col min="7688" max="7688" width="17.5703125" style="464" customWidth="1"/>
    <col min="7689" max="7689" width="18.85546875" style="464" customWidth="1"/>
    <col min="7690" max="7936" width="9.140625" style="464"/>
    <col min="7937" max="7937" width="6.85546875" style="464" customWidth="1"/>
    <col min="7938" max="7938" width="59.140625" style="464" customWidth="1"/>
    <col min="7939" max="7939" width="18.140625" style="464" customWidth="1"/>
    <col min="7940" max="7941" width="17.28515625" style="464" customWidth="1"/>
    <col min="7942" max="7943" width="9.42578125" style="464" customWidth="1"/>
    <col min="7944" max="7944" width="17.5703125" style="464" customWidth="1"/>
    <col min="7945" max="7945" width="18.85546875" style="464" customWidth="1"/>
    <col min="7946" max="8192" width="9.140625" style="464"/>
    <col min="8193" max="8193" width="6.85546875" style="464" customWidth="1"/>
    <col min="8194" max="8194" width="59.140625" style="464" customWidth="1"/>
    <col min="8195" max="8195" width="18.140625" style="464" customWidth="1"/>
    <col min="8196" max="8197" width="17.28515625" style="464" customWidth="1"/>
    <col min="8198" max="8199" width="9.42578125" style="464" customWidth="1"/>
    <col min="8200" max="8200" width="17.5703125" style="464" customWidth="1"/>
    <col min="8201" max="8201" width="18.85546875" style="464" customWidth="1"/>
    <col min="8202" max="8448" width="9.140625" style="464"/>
    <col min="8449" max="8449" width="6.85546875" style="464" customWidth="1"/>
    <col min="8450" max="8450" width="59.140625" style="464" customWidth="1"/>
    <col min="8451" max="8451" width="18.140625" style="464" customWidth="1"/>
    <col min="8452" max="8453" width="17.28515625" style="464" customWidth="1"/>
    <col min="8454" max="8455" width="9.42578125" style="464" customWidth="1"/>
    <col min="8456" max="8456" width="17.5703125" style="464" customWidth="1"/>
    <col min="8457" max="8457" width="18.85546875" style="464" customWidth="1"/>
    <col min="8458" max="8704" width="9.140625" style="464"/>
    <col min="8705" max="8705" width="6.85546875" style="464" customWidth="1"/>
    <col min="8706" max="8706" width="59.140625" style="464" customWidth="1"/>
    <col min="8707" max="8707" width="18.140625" style="464" customWidth="1"/>
    <col min="8708" max="8709" width="17.28515625" style="464" customWidth="1"/>
    <col min="8710" max="8711" width="9.42578125" style="464" customWidth="1"/>
    <col min="8712" max="8712" width="17.5703125" style="464" customWidth="1"/>
    <col min="8713" max="8713" width="18.85546875" style="464" customWidth="1"/>
    <col min="8714" max="8960" width="9.140625" style="464"/>
    <col min="8961" max="8961" width="6.85546875" style="464" customWidth="1"/>
    <col min="8962" max="8962" width="59.140625" style="464" customWidth="1"/>
    <col min="8963" max="8963" width="18.140625" style="464" customWidth="1"/>
    <col min="8964" max="8965" width="17.28515625" style="464" customWidth="1"/>
    <col min="8966" max="8967" width="9.42578125" style="464" customWidth="1"/>
    <col min="8968" max="8968" width="17.5703125" style="464" customWidth="1"/>
    <col min="8969" max="8969" width="18.85546875" style="464" customWidth="1"/>
    <col min="8970" max="9216" width="9.140625" style="464"/>
    <col min="9217" max="9217" width="6.85546875" style="464" customWidth="1"/>
    <col min="9218" max="9218" width="59.140625" style="464" customWidth="1"/>
    <col min="9219" max="9219" width="18.140625" style="464" customWidth="1"/>
    <col min="9220" max="9221" width="17.28515625" style="464" customWidth="1"/>
    <col min="9222" max="9223" width="9.42578125" style="464" customWidth="1"/>
    <col min="9224" max="9224" width="17.5703125" style="464" customWidth="1"/>
    <col min="9225" max="9225" width="18.85546875" style="464" customWidth="1"/>
    <col min="9226" max="9472" width="9.140625" style="464"/>
    <col min="9473" max="9473" width="6.85546875" style="464" customWidth="1"/>
    <col min="9474" max="9474" width="59.140625" style="464" customWidth="1"/>
    <col min="9475" max="9475" width="18.140625" style="464" customWidth="1"/>
    <col min="9476" max="9477" width="17.28515625" style="464" customWidth="1"/>
    <col min="9478" max="9479" width="9.42578125" style="464" customWidth="1"/>
    <col min="9480" max="9480" width="17.5703125" style="464" customWidth="1"/>
    <col min="9481" max="9481" width="18.85546875" style="464" customWidth="1"/>
    <col min="9482" max="9728" width="9.140625" style="464"/>
    <col min="9729" max="9729" width="6.85546875" style="464" customWidth="1"/>
    <col min="9730" max="9730" width="59.140625" style="464" customWidth="1"/>
    <col min="9731" max="9731" width="18.140625" style="464" customWidth="1"/>
    <col min="9732" max="9733" width="17.28515625" style="464" customWidth="1"/>
    <col min="9734" max="9735" width="9.42578125" style="464" customWidth="1"/>
    <col min="9736" max="9736" width="17.5703125" style="464" customWidth="1"/>
    <col min="9737" max="9737" width="18.85546875" style="464" customWidth="1"/>
    <col min="9738" max="9984" width="9.140625" style="464"/>
    <col min="9985" max="9985" width="6.85546875" style="464" customWidth="1"/>
    <col min="9986" max="9986" width="59.140625" style="464" customWidth="1"/>
    <col min="9987" max="9987" width="18.140625" style="464" customWidth="1"/>
    <col min="9988" max="9989" width="17.28515625" style="464" customWidth="1"/>
    <col min="9990" max="9991" width="9.42578125" style="464" customWidth="1"/>
    <col min="9992" max="9992" width="17.5703125" style="464" customWidth="1"/>
    <col min="9993" max="9993" width="18.85546875" style="464" customWidth="1"/>
    <col min="9994" max="10240" width="9.140625" style="464"/>
    <col min="10241" max="10241" width="6.85546875" style="464" customWidth="1"/>
    <col min="10242" max="10242" width="59.140625" style="464" customWidth="1"/>
    <col min="10243" max="10243" width="18.140625" style="464" customWidth="1"/>
    <col min="10244" max="10245" width="17.28515625" style="464" customWidth="1"/>
    <col min="10246" max="10247" width="9.42578125" style="464" customWidth="1"/>
    <col min="10248" max="10248" width="17.5703125" style="464" customWidth="1"/>
    <col min="10249" max="10249" width="18.85546875" style="464" customWidth="1"/>
    <col min="10250" max="10496" width="9.140625" style="464"/>
    <col min="10497" max="10497" width="6.85546875" style="464" customWidth="1"/>
    <col min="10498" max="10498" width="59.140625" style="464" customWidth="1"/>
    <col min="10499" max="10499" width="18.140625" style="464" customWidth="1"/>
    <col min="10500" max="10501" width="17.28515625" style="464" customWidth="1"/>
    <col min="10502" max="10503" width="9.42578125" style="464" customWidth="1"/>
    <col min="10504" max="10504" width="17.5703125" style="464" customWidth="1"/>
    <col min="10505" max="10505" width="18.85546875" style="464" customWidth="1"/>
    <col min="10506" max="10752" width="9.140625" style="464"/>
    <col min="10753" max="10753" width="6.85546875" style="464" customWidth="1"/>
    <col min="10754" max="10754" width="59.140625" style="464" customWidth="1"/>
    <col min="10755" max="10755" width="18.140625" style="464" customWidth="1"/>
    <col min="10756" max="10757" width="17.28515625" style="464" customWidth="1"/>
    <col min="10758" max="10759" width="9.42578125" style="464" customWidth="1"/>
    <col min="10760" max="10760" width="17.5703125" style="464" customWidth="1"/>
    <col min="10761" max="10761" width="18.85546875" style="464" customWidth="1"/>
    <col min="10762" max="11008" width="9.140625" style="464"/>
    <col min="11009" max="11009" width="6.85546875" style="464" customWidth="1"/>
    <col min="11010" max="11010" width="59.140625" style="464" customWidth="1"/>
    <col min="11011" max="11011" width="18.140625" style="464" customWidth="1"/>
    <col min="11012" max="11013" width="17.28515625" style="464" customWidth="1"/>
    <col min="11014" max="11015" width="9.42578125" style="464" customWidth="1"/>
    <col min="11016" max="11016" width="17.5703125" style="464" customWidth="1"/>
    <col min="11017" max="11017" width="18.85546875" style="464" customWidth="1"/>
    <col min="11018" max="11264" width="9.140625" style="464"/>
    <col min="11265" max="11265" width="6.85546875" style="464" customWidth="1"/>
    <col min="11266" max="11266" width="59.140625" style="464" customWidth="1"/>
    <col min="11267" max="11267" width="18.140625" style="464" customWidth="1"/>
    <col min="11268" max="11269" width="17.28515625" style="464" customWidth="1"/>
    <col min="11270" max="11271" width="9.42578125" style="464" customWidth="1"/>
    <col min="11272" max="11272" width="17.5703125" style="464" customWidth="1"/>
    <col min="11273" max="11273" width="18.85546875" style="464" customWidth="1"/>
    <col min="11274" max="11520" width="9.140625" style="464"/>
    <col min="11521" max="11521" width="6.85546875" style="464" customWidth="1"/>
    <col min="11522" max="11522" width="59.140625" style="464" customWidth="1"/>
    <col min="11523" max="11523" width="18.140625" style="464" customWidth="1"/>
    <col min="11524" max="11525" width="17.28515625" style="464" customWidth="1"/>
    <col min="11526" max="11527" width="9.42578125" style="464" customWidth="1"/>
    <col min="11528" max="11528" width="17.5703125" style="464" customWidth="1"/>
    <col min="11529" max="11529" width="18.85546875" style="464" customWidth="1"/>
    <col min="11530" max="11776" width="9.140625" style="464"/>
    <col min="11777" max="11777" width="6.85546875" style="464" customWidth="1"/>
    <col min="11778" max="11778" width="59.140625" style="464" customWidth="1"/>
    <col min="11779" max="11779" width="18.140625" style="464" customWidth="1"/>
    <col min="11780" max="11781" width="17.28515625" style="464" customWidth="1"/>
    <col min="11782" max="11783" width="9.42578125" style="464" customWidth="1"/>
    <col min="11784" max="11784" width="17.5703125" style="464" customWidth="1"/>
    <col min="11785" max="11785" width="18.85546875" style="464" customWidth="1"/>
    <col min="11786" max="12032" width="9.140625" style="464"/>
    <col min="12033" max="12033" width="6.85546875" style="464" customWidth="1"/>
    <col min="12034" max="12034" width="59.140625" style="464" customWidth="1"/>
    <col min="12035" max="12035" width="18.140625" style="464" customWidth="1"/>
    <col min="12036" max="12037" width="17.28515625" style="464" customWidth="1"/>
    <col min="12038" max="12039" width="9.42578125" style="464" customWidth="1"/>
    <col min="12040" max="12040" width="17.5703125" style="464" customWidth="1"/>
    <col min="12041" max="12041" width="18.85546875" style="464" customWidth="1"/>
    <col min="12042" max="12288" width="9.140625" style="464"/>
    <col min="12289" max="12289" width="6.85546875" style="464" customWidth="1"/>
    <col min="12290" max="12290" width="59.140625" style="464" customWidth="1"/>
    <col min="12291" max="12291" width="18.140625" style="464" customWidth="1"/>
    <col min="12292" max="12293" width="17.28515625" style="464" customWidth="1"/>
    <col min="12294" max="12295" width="9.42578125" style="464" customWidth="1"/>
    <col min="12296" max="12296" width="17.5703125" style="464" customWidth="1"/>
    <col min="12297" max="12297" width="18.85546875" style="464" customWidth="1"/>
    <col min="12298" max="12544" width="9.140625" style="464"/>
    <col min="12545" max="12545" width="6.85546875" style="464" customWidth="1"/>
    <col min="12546" max="12546" width="59.140625" style="464" customWidth="1"/>
    <col min="12547" max="12547" width="18.140625" style="464" customWidth="1"/>
    <col min="12548" max="12549" width="17.28515625" style="464" customWidth="1"/>
    <col min="12550" max="12551" width="9.42578125" style="464" customWidth="1"/>
    <col min="12552" max="12552" width="17.5703125" style="464" customWidth="1"/>
    <col min="12553" max="12553" width="18.85546875" style="464" customWidth="1"/>
    <col min="12554" max="12800" width="9.140625" style="464"/>
    <col min="12801" max="12801" width="6.85546875" style="464" customWidth="1"/>
    <col min="12802" max="12802" width="59.140625" style="464" customWidth="1"/>
    <col min="12803" max="12803" width="18.140625" style="464" customWidth="1"/>
    <col min="12804" max="12805" width="17.28515625" style="464" customWidth="1"/>
    <col min="12806" max="12807" width="9.42578125" style="464" customWidth="1"/>
    <col min="12808" max="12808" width="17.5703125" style="464" customWidth="1"/>
    <col min="12809" max="12809" width="18.85546875" style="464" customWidth="1"/>
    <col min="12810" max="13056" width="9.140625" style="464"/>
    <col min="13057" max="13057" width="6.85546875" style="464" customWidth="1"/>
    <col min="13058" max="13058" width="59.140625" style="464" customWidth="1"/>
    <col min="13059" max="13059" width="18.140625" style="464" customWidth="1"/>
    <col min="13060" max="13061" width="17.28515625" style="464" customWidth="1"/>
    <col min="13062" max="13063" width="9.42578125" style="464" customWidth="1"/>
    <col min="13064" max="13064" width="17.5703125" style="464" customWidth="1"/>
    <col min="13065" max="13065" width="18.85546875" style="464" customWidth="1"/>
    <col min="13066" max="13312" width="9.140625" style="464"/>
    <col min="13313" max="13313" width="6.85546875" style="464" customWidth="1"/>
    <col min="13314" max="13314" width="59.140625" style="464" customWidth="1"/>
    <col min="13315" max="13315" width="18.140625" style="464" customWidth="1"/>
    <col min="13316" max="13317" width="17.28515625" style="464" customWidth="1"/>
    <col min="13318" max="13319" width="9.42578125" style="464" customWidth="1"/>
    <col min="13320" max="13320" width="17.5703125" style="464" customWidth="1"/>
    <col min="13321" max="13321" width="18.85546875" style="464" customWidth="1"/>
    <col min="13322" max="13568" width="9.140625" style="464"/>
    <col min="13569" max="13569" width="6.85546875" style="464" customWidth="1"/>
    <col min="13570" max="13570" width="59.140625" style="464" customWidth="1"/>
    <col min="13571" max="13571" width="18.140625" style="464" customWidth="1"/>
    <col min="13572" max="13573" width="17.28515625" style="464" customWidth="1"/>
    <col min="13574" max="13575" width="9.42578125" style="464" customWidth="1"/>
    <col min="13576" max="13576" width="17.5703125" style="464" customWidth="1"/>
    <col min="13577" max="13577" width="18.85546875" style="464" customWidth="1"/>
    <col min="13578" max="13824" width="9.140625" style="464"/>
    <col min="13825" max="13825" width="6.85546875" style="464" customWidth="1"/>
    <col min="13826" max="13826" width="59.140625" style="464" customWidth="1"/>
    <col min="13827" max="13827" width="18.140625" style="464" customWidth="1"/>
    <col min="13828" max="13829" width="17.28515625" style="464" customWidth="1"/>
    <col min="13830" max="13831" width="9.42578125" style="464" customWidth="1"/>
    <col min="13832" max="13832" width="17.5703125" style="464" customWidth="1"/>
    <col min="13833" max="13833" width="18.85546875" style="464" customWidth="1"/>
    <col min="13834" max="14080" width="9.140625" style="464"/>
    <col min="14081" max="14081" width="6.85546875" style="464" customWidth="1"/>
    <col min="14082" max="14082" width="59.140625" style="464" customWidth="1"/>
    <col min="14083" max="14083" width="18.140625" style="464" customWidth="1"/>
    <col min="14084" max="14085" width="17.28515625" style="464" customWidth="1"/>
    <col min="14086" max="14087" width="9.42578125" style="464" customWidth="1"/>
    <col min="14088" max="14088" width="17.5703125" style="464" customWidth="1"/>
    <col min="14089" max="14089" width="18.85546875" style="464" customWidth="1"/>
    <col min="14090" max="14336" width="9.140625" style="464"/>
    <col min="14337" max="14337" width="6.85546875" style="464" customWidth="1"/>
    <col min="14338" max="14338" width="59.140625" style="464" customWidth="1"/>
    <col min="14339" max="14339" width="18.140625" style="464" customWidth="1"/>
    <col min="14340" max="14341" width="17.28515625" style="464" customWidth="1"/>
    <col min="14342" max="14343" width="9.42578125" style="464" customWidth="1"/>
    <col min="14344" max="14344" width="17.5703125" style="464" customWidth="1"/>
    <col min="14345" max="14345" width="18.85546875" style="464" customWidth="1"/>
    <col min="14346" max="14592" width="9.140625" style="464"/>
    <col min="14593" max="14593" width="6.85546875" style="464" customWidth="1"/>
    <col min="14594" max="14594" width="59.140625" style="464" customWidth="1"/>
    <col min="14595" max="14595" width="18.140625" style="464" customWidth="1"/>
    <col min="14596" max="14597" width="17.28515625" style="464" customWidth="1"/>
    <col min="14598" max="14599" width="9.42578125" style="464" customWidth="1"/>
    <col min="14600" max="14600" width="17.5703125" style="464" customWidth="1"/>
    <col min="14601" max="14601" width="18.85546875" style="464" customWidth="1"/>
    <col min="14602" max="14848" width="9.140625" style="464"/>
    <col min="14849" max="14849" width="6.85546875" style="464" customWidth="1"/>
    <col min="14850" max="14850" width="59.140625" style="464" customWidth="1"/>
    <col min="14851" max="14851" width="18.140625" style="464" customWidth="1"/>
    <col min="14852" max="14853" width="17.28515625" style="464" customWidth="1"/>
    <col min="14854" max="14855" width="9.42578125" style="464" customWidth="1"/>
    <col min="14856" max="14856" width="17.5703125" style="464" customWidth="1"/>
    <col min="14857" max="14857" width="18.85546875" style="464" customWidth="1"/>
    <col min="14858" max="15104" width="9.140625" style="464"/>
    <col min="15105" max="15105" width="6.85546875" style="464" customWidth="1"/>
    <col min="15106" max="15106" width="59.140625" style="464" customWidth="1"/>
    <col min="15107" max="15107" width="18.140625" style="464" customWidth="1"/>
    <col min="15108" max="15109" width="17.28515625" style="464" customWidth="1"/>
    <col min="15110" max="15111" width="9.42578125" style="464" customWidth="1"/>
    <col min="15112" max="15112" width="17.5703125" style="464" customWidth="1"/>
    <col min="15113" max="15113" width="18.85546875" style="464" customWidth="1"/>
    <col min="15114" max="15360" width="9.140625" style="464"/>
    <col min="15361" max="15361" width="6.85546875" style="464" customWidth="1"/>
    <col min="15362" max="15362" width="59.140625" style="464" customWidth="1"/>
    <col min="15363" max="15363" width="18.140625" style="464" customWidth="1"/>
    <col min="15364" max="15365" width="17.28515625" style="464" customWidth="1"/>
    <col min="15366" max="15367" width="9.42578125" style="464" customWidth="1"/>
    <col min="15368" max="15368" width="17.5703125" style="464" customWidth="1"/>
    <col min="15369" max="15369" width="18.85546875" style="464" customWidth="1"/>
    <col min="15370" max="15616" width="9.140625" style="464"/>
    <col min="15617" max="15617" width="6.85546875" style="464" customWidth="1"/>
    <col min="15618" max="15618" width="59.140625" style="464" customWidth="1"/>
    <col min="15619" max="15619" width="18.140625" style="464" customWidth="1"/>
    <col min="15620" max="15621" width="17.28515625" style="464" customWidth="1"/>
    <col min="15622" max="15623" width="9.42578125" style="464" customWidth="1"/>
    <col min="15624" max="15624" width="17.5703125" style="464" customWidth="1"/>
    <col min="15625" max="15625" width="18.85546875" style="464" customWidth="1"/>
    <col min="15626" max="15872" width="9.140625" style="464"/>
    <col min="15873" max="15873" width="6.85546875" style="464" customWidth="1"/>
    <col min="15874" max="15874" width="59.140625" style="464" customWidth="1"/>
    <col min="15875" max="15875" width="18.140625" style="464" customWidth="1"/>
    <col min="15876" max="15877" width="17.28515625" style="464" customWidth="1"/>
    <col min="15878" max="15879" width="9.42578125" style="464" customWidth="1"/>
    <col min="15880" max="15880" width="17.5703125" style="464" customWidth="1"/>
    <col min="15881" max="15881" width="18.85546875" style="464" customWidth="1"/>
    <col min="15882" max="16128" width="9.140625" style="464"/>
    <col min="16129" max="16129" width="6.85546875" style="464" customWidth="1"/>
    <col min="16130" max="16130" width="59.140625" style="464" customWidth="1"/>
    <col min="16131" max="16131" width="18.140625" style="464" customWidth="1"/>
    <col min="16132" max="16133" width="17.28515625" style="464" customWidth="1"/>
    <col min="16134" max="16135" width="9.42578125" style="464" customWidth="1"/>
    <col min="16136" max="16136" width="17.5703125" style="464" customWidth="1"/>
    <col min="16137" max="16137" width="18.85546875" style="464" customWidth="1"/>
    <col min="16138" max="16384" width="9.140625" style="464"/>
  </cols>
  <sheetData>
    <row r="1" spans="1:16" ht="23.25" customHeight="1" x14ac:dyDescent="0.3">
      <c r="A1" s="605" t="s">
        <v>673</v>
      </c>
      <c r="B1" s="605"/>
      <c r="C1" s="605"/>
      <c r="D1" s="605"/>
      <c r="E1" s="605"/>
      <c r="F1" s="605"/>
      <c r="G1" s="605"/>
    </row>
    <row r="2" spans="1:16" ht="36.75" customHeight="1" x14ac:dyDescent="0.3">
      <c r="A2" s="602" t="s">
        <v>625</v>
      </c>
      <c r="B2" s="602"/>
      <c r="C2" s="602"/>
      <c r="D2" s="602"/>
      <c r="E2" s="602"/>
      <c r="F2" s="602"/>
      <c r="G2" s="602"/>
      <c r="H2" s="463"/>
      <c r="I2" s="463"/>
      <c r="J2" s="463"/>
      <c r="K2" s="463"/>
      <c r="L2" s="463"/>
      <c r="M2" s="463"/>
      <c r="N2" s="463"/>
      <c r="O2" s="463"/>
      <c r="P2" s="463"/>
    </row>
    <row r="3" spans="1:16" ht="21.75" customHeight="1" x14ac:dyDescent="0.3">
      <c r="A3" s="603" t="str">
        <f>'[6]Biểu 4'!A3:Q3</f>
        <v>(kèm theo Báo cáo số               /BC-UBND ngày       /       /2021 của UBND huyện Tủa Chùa)</v>
      </c>
      <c r="B3" s="603"/>
      <c r="C3" s="603"/>
      <c r="D3" s="603"/>
      <c r="E3" s="603"/>
      <c r="F3" s="603"/>
      <c r="G3" s="603"/>
      <c r="H3" s="465"/>
      <c r="I3" s="465"/>
      <c r="J3" s="463"/>
      <c r="K3" s="463"/>
      <c r="L3" s="463"/>
      <c r="M3" s="463"/>
      <c r="N3" s="463"/>
      <c r="O3" s="463"/>
      <c r="P3" s="463"/>
    </row>
    <row r="4" spans="1:16" ht="20.25" customHeight="1" x14ac:dyDescent="0.3">
      <c r="A4" s="604" t="s">
        <v>133</v>
      </c>
      <c r="B4" s="604"/>
      <c r="C4" s="604"/>
      <c r="D4" s="604"/>
      <c r="E4" s="604"/>
      <c r="F4" s="604"/>
      <c r="G4" s="604"/>
      <c r="H4" s="463"/>
      <c r="I4" s="463"/>
      <c r="J4" s="463"/>
      <c r="K4" s="463"/>
      <c r="L4" s="463"/>
      <c r="M4" s="463"/>
      <c r="N4" s="463"/>
      <c r="O4" s="463"/>
      <c r="P4" s="463"/>
    </row>
    <row r="5" spans="1:16" s="468" customFormat="1" ht="56.25" x14ac:dyDescent="0.3">
      <c r="A5" s="466" t="s">
        <v>331</v>
      </c>
      <c r="B5" s="466" t="s">
        <v>626</v>
      </c>
      <c r="C5" s="466" t="s">
        <v>627</v>
      </c>
      <c r="D5" s="466" t="s">
        <v>672</v>
      </c>
      <c r="E5" s="466" t="s">
        <v>628</v>
      </c>
      <c r="F5" s="466" t="s">
        <v>629</v>
      </c>
      <c r="G5" s="466" t="s">
        <v>630</v>
      </c>
      <c r="H5" s="463"/>
      <c r="I5" s="463"/>
      <c r="J5" s="463"/>
      <c r="K5" s="463"/>
      <c r="L5" s="463"/>
      <c r="M5" s="463"/>
      <c r="N5" s="463"/>
      <c r="O5" s="463"/>
      <c r="P5" s="467"/>
    </row>
    <row r="6" spans="1:16" s="475" customFormat="1" ht="24" customHeight="1" x14ac:dyDescent="0.3">
      <c r="A6" s="469">
        <v>1</v>
      </c>
      <c r="B6" s="470" t="s">
        <v>631</v>
      </c>
      <c r="C6" s="471">
        <v>200000000</v>
      </c>
      <c r="D6" s="471">
        <v>264628000</v>
      </c>
      <c r="E6" s="471">
        <v>280000000</v>
      </c>
      <c r="F6" s="472">
        <f t="shared" ref="F6:F40" si="0">D6/C6</f>
        <v>1.32314</v>
      </c>
      <c r="G6" s="472">
        <f>E6/C6</f>
        <v>1.4</v>
      </c>
      <c r="H6" s="473"/>
      <c r="I6" s="474"/>
      <c r="J6" s="474"/>
      <c r="K6" s="474"/>
      <c r="L6" s="474"/>
      <c r="M6" s="474"/>
      <c r="N6" s="474"/>
      <c r="O6" s="474"/>
      <c r="P6" s="474"/>
    </row>
    <row r="7" spans="1:16" s="475" customFormat="1" ht="24" customHeight="1" x14ac:dyDescent="0.3">
      <c r="A7" s="469">
        <v>2</v>
      </c>
      <c r="B7" s="470" t="s">
        <v>632</v>
      </c>
      <c r="C7" s="471">
        <f>C8</f>
        <v>2000000</v>
      </c>
      <c r="D7" s="471">
        <f>D8</f>
        <v>900000</v>
      </c>
      <c r="E7" s="471">
        <f>E8</f>
        <v>2000000</v>
      </c>
      <c r="F7" s="472">
        <f t="shared" si="0"/>
        <v>0.45</v>
      </c>
      <c r="G7" s="472">
        <f t="shared" ref="G7:G41" si="1">E7/C7</f>
        <v>1</v>
      </c>
      <c r="H7" s="474"/>
      <c r="I7" s="474"/>
      <c r="J7" s="474"/>
      <c r="K7" s="474"/>
      <c r="L7" s="474"/>
      <c r="M7" s="474"/>
      <c r="N7" s="474"/>
      <c r="O7" s="474"/>
      <c r="P7" s="474"/>
    </row>
    <row r="8" spans="1:16" s="468" customFormat="1" ht="24" customHeight="1" x14ac:dyDescent="0.3">
      <c r="A8" s="476"/>
      <c r="B8" s="477" t="s">
        <v>633</v>
      </c>
      <c r="C8" s="478">
        <v>2000000</v>
      </c>
      <c r="D8" s="478">
        <f>450000+450000</f>
        <v>900000</v>
      </c>
      <c r="E8" s="478">
        <v>2000000</v>
      </c>
      <c r="F8" s="479">
        <f t="shared" si="0"/>
        <v>0.45</v>
      </c>
      <c r="G8" s="479">
        <f t="shared" si="1"/>
        <v>1</v>
      </c>
      <c r="H8" s="463"/>
      <c r="I8" s="463"/>
      <c r="J8" s="463"/>
      <c r="K8" s="463"/>
      <c r="L8" s="463"/>
      <c r="M8" s="463"/>
      <c r="N8" s="463"/>
      <c r="O8" s="463"/>
      <c r="P8" s="463"/>
    </row>
    <row r="9" spans="1:16" s="475" customFormat="1" ht="24" customHeight="1" x14ac:dyDescent="0.3">
      <c r="A9" s="469">
        <v>3</v>
      </c>
      <c r="B9" s="470" t="s">
        <v>634</v>
      </c>
      <c r="C9" s="471">
        <f>C10+C11+C12</f>
        <v>50000000</v>
      </c>
      <c r="D9" s="471">
        <f>D10+D11+D12</f>
        <v>34400000</v>
      </c>
      <c r="E9" s="471">
        <f>E10+E11+E12</f>
        <v>50000000</v>
      </c>
      <c r="F9" s="472">
        <f t="shared" si="0"/>
        <v>0.68799999999999994</v>
      </c>
      <c r="G9" s="472">
        <f t="shared" si="1"/>
        <v>1</v>
      </c>
      <c r="H9" s="474"/>
      <c r="I9" s="474"/>
      <c r="J9" s="474"/>
      <c r="K9" s="474"/>
      <c r="L9" s="474"/>
      <c r="M9" s="474"/>
      <c r="N9" s="474"/>
      <c r="O9" s="474"/>
      <c r="P9" s="474"/>
    </row>
    <row r="10" spans="1:16" s="468" customFormat="1" ht="24" customHeight="1" x14ac:dyDescent="0.3">
      <c r="A10" s="469" t="s">
        <v>387</v>
      </c>
      <c r="B10" s="477" t="s">
        <v>635</v>
      </c>
      <c r="C10" s="478">
        <v>25000000</v>
      </c>
      <c r="D10" s="478">
        <f>9400000+5000000</f>
        <v>14400000</v>
      </c>
      <c r="E10" s="478">
        <v>25000000</v>
      </c>
      <c r="F10" s="479">
        <f t="shared" si="0"/>
        <v>0.57599999999999996</v>
      </c>
      <c r="G10" s="479">
        <f t="shared" si="1"/>
        <v>1</v>
      </c>
      <c r="H10" s="463"/>
      <c r="I10" s="463"/>
      <c r="J10" s="463"/>
      <c r="K10" s="463"/>
      <c r="L10" s="463"/>
      <c r="M10" s="463"/>
      <c r="N10" s="463"/>
      <c r="O10" s="463"/>
      <c r="P10" s="463"/>
    </row>
    <row r="11" spans="1:16" s="468" customFormat="1" ht="24" customHeight="1" x14ac:dyDescent="0.3">
      <c r="A11" s="469" t="s">
        <v>387</v>
      </c>
      <c r="B11" s="477" t="s">
        <v>636</v>
      </c>
      <c r="C11" s="478">
        <v>5000000</v>
      </c>
      <c r="D11" s="478"/>
      <c r="E11" s="478">
        <v>5000000</v>
      </c>
      <c r="F11" s="479">
        <f t="shared" si="0"/>
        <v>0</v>
      </c>
      <c r="G11" s="479">
        <f t="shared" si="1"/>
        <v>1</v>
      </c>
      <c r="H11" s="463"/>
      <c r="I11" s="463"/>
      <c r="J11" s="463"/>
      <c r="K11" s="463"/>
      <c r="L11" s="463"/>
      <c r="M11" s="463"/>
      <c r="N11" s="463"/>
      <c r="O11" s="463"/>
      <c r="P11" s="463"/>
    </row>
    <row r="12" spans="1:16" s="468" customFormat="1" ht="24" customHeight="1" x14ac:dyDescent="0.3">
      <c r="A12" s="469" t="s">
        <v>387</v>
      </c>
      <c r="B12" s="477" t="s">
        <v>637</v>
      </c>
      <c r="C12" s="478">
        <v>20000000</v>
      </c>
      <c r="D12" s="478">
        <v>20000000</v>
      </c>
      <c r="E12" s="478">
        <v>20000000</v>
      </c>
      <c r="F12" s="523">
        <f t="shared" si="0"/>
        <v>1</v>
      </c>
      <c r="G12" s="523">
        <f t="shared" si="1"/>
        <v>1</v>
      </c>
      <c r="H12" s="463"/>
      <c r="I12" s="463"/>
      <c r="J12" s="463"/>
      <c r="K12" s="463"/>
      <c r="L12" s="463"/>
      <c r="M12" s="463"/>
      <c r="N12" s="463"/>
      <c r="O12" s="463"/>
      <c r="P12" s="463"/>
    </row>
    <row r="13" spans="1:16" s="475" customFormat="1" ht="24" customHeight="1" x14ac:dyDescent="0.3">
      <c r="A13" s="469">
        <v>4</v>
      </c>
      <c r="B13" s="470" t="s">
        <v>638</v>
      </c>
      <c r="C13" s="471">
        <f>15000000</f>
        <v>15000000</v>
      </c>
      <c r="D13" s="471">
        <f>D14</f>
        <v>8660000</v>
      </c>
      <c r="E13" s="471">
        <f>E14</f>
        <v>15000000</v>
      </c>
      <c r="F13" s="524">
        <f t="shared" ref="F13" si="2">D13/C13</f>
        <v>0.57733333333333337</v>
      </c>
      <c r="G13" s="524">
        <f t="shared" ref="G13" si="3">E13/C13</f>
        <v>1</v>
      </c>
      <c r="H13" s="474"/>
      <c r="I13" s="474"/>
      <c r="J13" s="474"/>
      <c r="K13" s="474"/>
      <c r="L13" s="474"/>
      <c r="M13" s="474"/>
      <c r="N13" s="474"/>
      <c r="O13" s="474"/>
      <c r="P13" s="474"/>
    </row>
    <row r="14" spans="1:16" s="468" customFormat="1" ht="24" customHeight="1" x14ac:dyDescent="0.3">
      <c r="A14" s="476"/>
      <c r="B14" s="477" t="s">
        <v>639</v>
      </c>
      <c r="C14" s="478">
        <v>15000000</v>
      </c>
      <c r="D14" s="478">
        <v>8660000</v>
      </c>
      <c r="E14" s="478">
        <v>15000000</v>
      </c>
      <c r="F14" s="479">
        <f t="shared" si="0"/>
        <v>0.57733333333333337</v>
      </c>
      <c r="G14" s="479">
        <f t="shared" si="1"/>
        <v>1</v>
      </c>
      <c r="H14" s="463"/>
      <c r="I14" s="463"/>
      <c r="J14" s="463"/>
      <c r="K14" s="463"/>
      <c r="L14" s="463"/>
      <c r="M14" s="463"/>
      <c r="N14" s="463"/>
      <c r="O14" s="463"/>
      <c r="P14" s="463"/>
    </row>
    <row r="15" spans="1:16" s="475" customFormat="1" ht="24" customHeight="1" x14ac:dyDescent="0.3">
      <c r="A15" s="469">
        <v>5</v>
      </c>
      <c r="B15" s="470" t="s">
        <v>640</v>
      </c>
      <c r="C15" s="471">
        <f>C16</f>
        <v>200000000</v>
      </c>
      <c r="D15" s="471">
        <f>D16</f>
        <v>409700000</v>
      </c>
      <c r="E15" s="471">
        <f>E16</f>
        <v>450000000</v>
      </c>
      <c r="F15" s="472">
        <f t="shared" si="0"/>
        <v>2.0485000000000002</v>
      </c>
      <c r="G15" s="472">
        <f t="shared" si="1"/>
        <v>2.25</v>
      </c>
      <c r="H15" s="473"/>
    </row>
    <row r="16" spans="1:16" s="468" customFormat="1" ht="24" customHeight="1" x14ac:dyDescent="0.3">
      <c r="A16" s="476"/>
      <c r="B16" s="477" t="s">
        <v>641</v>
      </c>
      <c r="C16" s="478">
        <v>200000000</v>
      </c>
      <c r="D16" s="478">
        <f>409700000</f>
        <v>409700000</v>
      </c>
      <c r="E16" s="478">
        <v>450000000</v>
      </c>
      <c r="F16" s="479">
        <f t="shared" si="0"/>
        <v>2.0485000000000002</v>
      </c>
      <c r="G16" s="479">
        <f t="shared" si="1"/>
        <v>2.25</v>
      </c>
      <c r="H16" s="467"/>
    </row>
    <row r="17" spans="1:9" s="475" customFormat="1" ht="24" customHeight="1" x14ac:dyDescent="0.3">
      <c r="A17" s="469">
        <v>6</v>
      </c>
      <c r="B17" s="470" t="s">
        <v>642</v>
      </c>
      <c r="C17" s="471">
        <f>C18</f>
        <v>270000000</v>
      </c>
      <c r="D17" s="471">
        <f>D18</f>
        <v>192595555</v>
      </c>
      <c r="E17" s="471">
        <f>E18</f>
        <v>290000000</v>
      </c>
      <c r="F17" s="472">
        <f t="shared" si="0"/>
        <v>0.71331687037037039</v>
      </c>
      <c r="G17" s="472">
        <f t="shared" si="1"/>
        <v>1.0740740740740742</v>
      </c>
      <c r="H17" s="473">
        <f>D17+D19+D21+D23+D25+D27+D29+D31+D33+D35+D37+D39</f>
        <v>355056332</v>
      </c>
      <c r="I17" s="480"/>
    </row>
    <row r="18" spans="1:9" s="468" customFormat="1" ht="24" customHeight="1" x14ac:dyDescent="0.3">
      <c r="A18" s="476"/>
      <c r="B18" s="481" t="s">
        <v>643</v>
      </c>
      <c r="C18" s="478">
        <v>270000000</v>
      </c>
      <c r="D18" s="478">
        <v>192595555</v>
      </c>
      <c r="E18" s="478">
        <v>290000000</v>
      </c>
      <c r="F18" s="479">
        <f t="shared" si="0"/>
        <v>0.71331687037037039</v>
      </c>
      <c r="G18" s="479">
        <f t="shared" si="1"/>
        <v>1.0740740740740742</v>
      </c>
      <c r="H18" s="467"/>
      <c r="I18" s="482"/>
    </row>
    <row r="19" spans="1:9" s="475" customFormat="1" ht="24" customHeight="1" x14ac:dyDescent="0.3">
      <c r="A19" s="469">
        <v>7</v>
      </c>
      <c r="B19" s="470" t="s">
        <v>601</v>
      </c>
      <c r="C19" s="471">
        <f>C20</f>
        <v>30000000</v>
      </c>
      <c r="D19" s="471">
        <f>D20</f>
        <v>17592000</v>
      </c>
      <c r="E19" s="471">
        <f>E20</f>
        <v>30000000</v>
      </c>
      <c r="F19" s="472">
        <f t="shared" si="0"/>
        <v>0.58640000000000003</v>
      </c>
      <c r="G19" s="472">
        <f t="shared" si="1"/>
        <v>1</v>
      </c>
      <c r="H19" s="473"/>
    </row>
    <row r="20" spans="1:9" s="468" customFormat="1" ht="24" customHeight="1" x14ac:dyDescent="0.3">
      <c r="A20" s="476"/>
      <c r="B20" s="481" t="s">
        <v>643</v>
      </c>
      <c r="C20" s="478">
        <v>30000000</v>
      </c>
      <c r="D20" s="478">
        <v>17592000</v>
      </c>
      <c r="E20" s="478">
        <v>30000000</v>
      </c>
      <c r="F20" s="479">
        <f t="shared" si="0"/>
        <v>0.58640000000000003</v>
      </c>
      <c r="G20" s="479">
        <f t="shared" si="1"/>
        <v>1</v>
      </c>
      <c r="H20" s="467"/>
      <c r="I20" s="482"/>
    </row>
    <row r="21" spans="1:9" s="475" customFormat="1" ht="24" customHeight="1" x14ac:dyDescent="0.3">
      <c r="A21" s="469">
        <v>8</v>
      </c>
      <c r="B21" s="470" t="s">
        <v>573</v>
      </c>
      <c r="C21" s="471">
        <f>C22</f>
        <v>50000000</v>
      </c>
      <c r="D21" s="471">
        <f>D22</f>
        <v>27062486</v>
      </c>
      <c r="E21" s="471">
        <f>E22</f>
        <v>50000000</v>
      </c>
      <c r="F21" s="472">
        <f t="shared" si="0"/>
        <v>0.54124972000000005</v>
      </c>
      <c r="G21" s="472">
        <f t="shared" si="1"/>
        <v>1</v>
      </c>
      <c r="H21" s="474"/>
    </row>
    <row r="22" spans="1:9" s="468" customFormat="1" ht="24" customHeight="1" x14ac:dyDescent="0.3">
      <c r="A22" s="476"/>
      <c r="B22" s="481" t="s">
        <v>643</v>
      </c>
      <c r="C22" s="478">
        <v>50000000</v>
      </c>
      <c r="D22" s="478">
        <v>27062486</v>
      </c>
      <c r="E22" s="478">
        <v>50000000</v>
      </c>
      <c r="F22" s="479">
        <f t="shared" si="0"/>
        <v>0.54124972000000005</v>
      </c>
      <c r="G22" s="479">
        <f t="shared" si="1"/>
        <v>1</v>
      </c>
      <c r="H22" s="463"/>
    </row>
    <row r="23" spans="1:9" s="475" customFormat="1" ht="24" customHeight="1" x14ac:dyDescent="0.3">
      <c r="A23" s="469">
        <v>9</v>
      </c>
      <c r="B23" s="470" t="s">
        <v>575</v>
      </c>
      <c r="C23" s="471">
        <f>C24</f>
        <v>22000000</v>
      </c>
      <c r="D23" s="471">
        <f>D24</f>
        <v>8971950</v>
      </c>
      <c r="E23" s="471">
        <f>E24</f>
        <v>22000000</v>
      </c>
      <c r="F23" s="472">
        <f t="shared" si="0"/>
        <v>0.40781590909090909</v>
      </c>
      <c r="G23" s="472">
        <f t="shared" si="1"/>
        <v>1</v>
      </c>
      <c r="H23" s="474"/>
    </row>
    <row r="24" spans="1:9" s="468" customFormat="1" ht="24" customHeight="1" x14ac:dyDescent="0.3">
      <c r="A24" s="476"/>
      <c r="B24" s="481" t="s">
        <v>643</v>
      </c>
      <c r="C24" s="478">
        <v>22000000</v>
      </c>
      <c r="D24" s="478">
        <v>8971950</v>
      </c>
      <c r="E24" s="478">
        <v>22000000</v>
      </c>
      <c r="F24" s="479">
        <f t="shared" si="0"/>
        <v>0.40781590909090909</v>
      </c>
      <c r="G24" s="479">
        <f t="shared" si="1"/>
        <v>1</v>
      </c>
      <c r="H24" s="463"/>
    </row>
    <row r="25" spans="1:9" s="475" customFormat="1" ht="24" customHeight="1" x14ac:dyDescent="0.3">
      <c r="A25" s="469">
        <v>10</v>
      </c>
      <c r="B25" s="470" t="s">
        <v>586</v>
      </c>
      <c r="C25" s="471">
        <f>C26</f>
        <v>22000000</v>
      </c>
      <c r="D25" s="471">
        <f>D26</f>
        <v>4855000</v>
      </c>
      <c r="E25" s="471">
        <f>E26</f>
        <v>22000000</v>
      </c>
      <c r="F25" s="472">
        <f t="shared" si="0"/>
        <v>0.22068181818181817</v>
      </c>
      <c r="G25" s="472">
        <f t="shared" si="1"/>
        <v>1</v>
      </c>
      <c r="H25" s="474"/>
    </row>
    <row r="26" spans="1:9" s="468" customFormat="1" ht="24" customHeight="1" x14ac:dyDescent="0.3">
      <c r="A26" s="476"/>
      <c r="B26" s="481" t="s">
        <v>643</v>
      </c>
      <c r="C26" s="478">
        <v>22000000</v>
      </c>
      <c r="D26" s="478">
        <v>4855000</v>
      </c>
      <c r="E26" s="478">
        <v>22000000</v>
      </c>
      <c r="F26" s="479">
        <f t="shared" si="0"/>
        <v>0.22068181818181817</v>
      </c>
      <c r="G26" s="479">
        <f t="shared" si="1"/>
        <v>1</v>
      </c>
      <c r="H26" s="463"/>
    </row>
    <row r="27" spans="1:9" s="475" customFormat="1" ht="24" customHeight="1" x14ac:dyDescent="0.3">
      <c r="A27" s="469">
        <v>11</v>
      </c>
      <c r="B27" s="470" t="s">
        <v>584</v>
      </c>
      <c r="C27" s="471">
        <f>C28</f>
        <v>22000000</v>
      </c>
      <c r="D27" s="471">
        <f>D28</f>
        <v>10750000</v>
      </c>
      <c r="E27" s="471">
        <f>E28</f>
        <v>22000000</v>
      </c>
      <c r="F27" s="472">
        <f t="shared" si="0"/>
        <v>0.48863636363636365</v>
      </c>
      <c r="G27" s="472">
        <f t="shared" si="1"/>
        <v>1</v>
      </c>
      <c r="H27" s="474"/>
    </row>
    <row r="28" spans="1:9" s="468" customFormat="1" ht="24" customHeight="1" x14ac:dyDescent="0.3">
      <c r="A28" s="476"/>
      <c r="B28" s="481" t="s">
        <v>643</v>
      </c>
      <c r="C28" s="478">
        <v>22000000</v>
      </c>
      <c r="D28" s="478">
        <v>10750000</v>
      </c>
      <c r="E28" s="478">
        <v>22000000</v>
      </c>
      <c r="F28" s="479">
        <f t="shared" si="0"/>
        <v>0.48863636363636365</v>
      </c>
      <c r="G28" s="479">
        <f t="shared" si="1"/>
        <v>1</v>
      </c>
      <c r="H28" s="463"/>
    </row>
    <row r="29" spans="1:9" s="475" customFormat="1" ht="24" customHeight="1" x14ac:dyDescent="0.3">
      <c r="A29" s="469">
        <v>12</v>
      </c>
      <c r="B29" s="470" t="s">
        <v>578</v>
      </c>
      <c r="C29" s="471">
        <f>C30</f>
        <v>20000000</v>
      </c>
      <c r="D29" s="471">
        <f>D30</f>
        <v>15000000</v>
      </c>
      <c r="E29" s="471">
        <f>E30</f>
        <v>20000000</v>
      </c>
      <c r="F29" s="472">
        <f t="shared" si="0"/>
        <v>0.75</v>
      </c>
      <c r="G29" s="472">
        <f t="shared" si="1"/>
        <v>1</v>
      </c>
      <c r="H29" s="474"/>
    </row>
    <row r="30" spans="1:9" s="468" customFormat="1" ht="24" customHeight="1" x14ac:dyDescent="0.3">
      <c r="A30" s="476"/>
      <c r="B30" s="481" t="s">
        <v>643</v>
      </c>
      <c r="C30" s="478">
        <v>20000000</v>
      </c>
      <c r="D30" s="478">
        <v>15000000</v>
      </c>
      <c r="E30" s="478">
        <v>20000000</v>
      </c>
      <c r="F30" s="479">
        <f t="shared" si="0"/>
        <v>0.75</v>
      </c>
      <c r="G30" s="479">
        <f t="shared" si="1"/>
        <v>1</v>
      </c>
      <c r="H30" s="483"/>
    </row>
    <row r="31" spans="1:9" s="475" customFormat="1" ht="24" customHeight="1" x14ac:dyDescent="0.3">
      <c r="A31" s="469">
        <v>13</v>
      </c>
      <c r="B31" s="470" t="s">
        <v>591</v>
      </c>
      <c r="C31" s="471">
        <f>C32</f>
        <v>50000000</v>
      </c>
      <c r="D31" s="471">
        <f>D32</f>
        <v>39100000</v>
      </c>
      <c r="E31" s="471">
        <f>E32</f>
        <v>50000000</v>
      </c>
      <c r="F31" s="472">
        <f t="shared" si="0"/>
        <v>0.78200000000000003</v>
      </c>
      <c r="G31" s="472">
        <f t="shared" si="1"/>
        <v>1</v>
      </c>
    </row>
    <row r="32" spans="1:9" s="468" customFormat="1" ht="24" customHeight="1" x14ac:dyDescent="0.3">
      <c r="A32" s="476"/>
      <c r="B32" s="481" t="s">
        <v>643</v>
      </c>
      <c r="C32" s="478">
        <v>50000000</v>
      </c>
      <c r="D32" s="478">
        <v>39100000</v>
      </c>
      <c r="E32" s="478">
        <v>50000000</v>
      </c>
      <c r="F32" s="479">
        <f t="shared" si="0"/>
        <v>0.78200000000000003</v>
      </c>
      <c r="G32" s="479">
        <f t="shared" si="1"/>
        <v>1</v>
      </c>
    </row>
    <row r="33" spans="1:256" s="475" customFormat="1" ht="24" customHeight="1" x14ac:dyDescent="0.3">
      <c r="A33" s="469">
        <v>14</v>
      </c>
      <c r="B33" s="470" t="s">
        <v>582</v>
      </c>
      <c r="C33" s="471">
        <f>C34</f>
        <v>22000000</v>
      </c>
      <c r="D33" s="471">
        <f>D34</f>
        <v>5450000</v>
      </c>
      <c r="E33" s="471">
        <f>E34</f>
        <v>22000000</v>
      </c>
      <c r="F33" s="472">
        <f t="shared" si="0"/>
        <v>0.24772727272727274</v>
      </c>
      <c r="G33" s="472">
        <f t="shared" si="1"/>
        <v>1</v>
      </c>
    </row>
    <row r="34" spans="1:256" s="468" customFormat="1" ht="24" customHeight="1" x14ac:dyDescent="0.3">
      <c r="A34" s="476"/>
      <c r="B34" s="481" t="s">
        <v>643</v>
      </c>
      <c r="C34" s="478">
        <v>22000000</v>
      </c>
      <c r="D34" s="478">
        <v>5450000</v>
      </c>
      <c r="E34" s="478">
        <v>22000000</v>
      </c>
      <c r="F34" s="479">
        <f t="shared" si="0"/>
        <v>0.24772727272727274</v>
      </c>
      <c r="G34" s="479">
        <f t="shared" si="1"/>
        <v>1</v>
      </c>
    </row>
    <row r="35" spans="1:256" s="475" customFormat="1" ht="24" customHeight="1" x14ac:dyDescent="0.3">
      <c r="A35" s="469">
        <v>15</v>
      </c>
      <c r="B35" s="470" t="s">
        <v>593</v>
      </c>
      <c r="C35" s="471">
        <f>C36</f>
        <v>25000000</v>
      </c>
      <c r="D35" s="471">
        <f>D36</f>
        <v>4000000</v>
      </c>
      <c r="E35" s="471">
        <f>E36</f>
        <v>25000000</v>
      </c>
      <c r="F35" s="472">
        <f t="shared" si="0"/>
        <v>0.16</v>
      </c>
      <c r="G35" s="472">
        <f t="shared" si="1"/>
        <v>1</v>
      </c>
    </row>
    <row r="36" spans="1:256" s="468" customFormat="1" ht="24" customHeight="1" x14ac:dyDescent="0.3">
      <c r="A36" s="476"/>
      <c r="B36" s="481" t="s">
        <v>643</v>
      </c>
      <c r="C36" s="478">
        <v>25000000</v>
      </c>
      <c r="D36" s="478">
        <v>4000000</v>
      </c>
      <c r="E36" s="478">
        <v>25000000</v>
      </c>
      <c r="F36" s="479">
        <f t="shared" si="0"/>
        <v>0.16</v>
      </c>
      <c r="G36" s="479">
        <f t="shared" si="1"/>
        <v>1</v>
      </c>
    </row>
    <row r="37" spans="1:256" s="475" customFormat="1" ht="24" customHeight="1" x14ac:dyDescent="0.3">
      <c r="A37" s="469">
        <v>16</v>
      </c>
      <c r="B37" s="470" t="s">
        <v>602</v>
      </c>
      <c r="C37" s="471">
        <f>C38</f>
        <v>20000000</v>
      </c>
      <c r="D37" s="471">
        <f>D38</f>
        <v>18970341</v>
      </c>
      <c r="E37" s="471">
        <f>E38</f>
        <v>20000000</v>
      </c>
      <c r="F37" s="472">
        <f t="shared" si="0"/>
        <v>0.94851704999999997</v>
      </c>
      <c r="G37" s="472">
        <f t="shared" si="1"/>
        <v>1</v>
      </c>
    </row>
    <row r="38" spans="1:256" s="468" customFormat="1" ht="24" customHeight="1" x14ac:dyDescent="0.3">
      <c r="A38" s="476"/>
      <c r="B38" s="481" t="s">
        <v>643</v>
      </c>
      <c r="C38" s="478">
        <v>20000000</v>
      </c>
      <c r="D38" s="478">
        <v>18970341</v>
      </c>
      <c r="E38" s="478">
        <v>20000000</v>
      </c>
      <c r="F38" s="479">
        <f>D38/C38</f>
        <v>0.94851704999999997</v>
      </c>
      <c r="G38" s="479">
        <f t="shared" si="1"/>
        <v>1</v>
      </c>
      <c r="I38" s="495"/>
    </row>
    <row r="39" spans="1:256" s="475" customFormat="1" ht="24" customHeight="1" x14ac:dyDescent="0.3">
      <c r="A39" s="469">
        <v>17</v>
      </c>
      <c r="B39" s="470" t="s">
        <v>587</v>
      </c>
      <c r="C39" s="471">
        <f>C40</f>
        <v>27000000</v>
      </c>
      <c r="D39" s="471">
        <f>D40</f>
        <v>10709000</v>
      </c>
      <c r="E39" s="471">
        <f>E40</f>
        <v>27000000</v>
      </c>
      <c r="F39" s="472">
        <f t="shared" si="0"/>
        <v>0.39662962962962961</v>
      </c>
      <c r="G39" s="472">
        <f t="shared" si="1"/>
        <v>1</v>
      </c>
      <c r="I39" s="496"/>
    </row>
    <row r="40" spans="1:256" s="468" customFormat="1" ht="24" customHeight="1" x14ac:dyDescent="0.3">
      <c r="A40" s="484"/>
      <c r="B40" s="481" t="s">
        <v>643</v>
      </c>
      <c r="C40" s="478">
        <v>27000000</v>
      </c>
      <c r="D40" s="485">
        <v>10709000</v>
      </c>
      <c r="E40" s="478">
        <v>27000000</v>
      </c>
      <c r="F40" s="479">
        <f t="shared" si="0"/>
        <v>0.39662962962962961</v>
      </c>
      <c r="G40" s="479">
        <f t="shared" si="1"/>
        <v>1</v>
      </c>
    </row>
    <row r="41" spans="1:256" s="475" customFormat="1" ht="24" customHeight="1" x14ac:dyDescent="0.3">
      <c r="A41" s="486"/>
      <c r="B41" s="469" t="s">
        <v>134</v>
      </c>
      <c r="C41" s="487">
        <f>C6+C7+C9+C13+C15+C17+C19+C21+C23+C25+C27+C29+C31++C33+C35+C37+C39</f>
        <v>1047000000</v>
      </c>
      <c r="D41" s="487">
        <f>D6+D7+D9+D13+D15+D17+D19+D21+D23+D25+D27+D29+D31++D33+D35+D37+D39</f>
        <v>1073344332</v>
      </c>
      <c r="E41" s="487">
        <f>E6+E7+E9+E13+E15+E17+E19+E21+E23+E25+E27+E29+E31++E33+E35+E37+E39</f>
        <v>1397000000</v>
      </c>
      <c r="F41" s="472">
        <f>D41/C41</f>
        <v>1.0251617306590257</v>
      </c>
      <c r="G41" s="472">
        <f t="shared" si="1"/>
        <v>1.3342884431709647</v>
      </c>
      <c r="H41" s="488"/>
      <c r="I41" s="488"/>
      <c r="J41" s="488"/>
      <c r="K41" s="488"/>
      <c r="L41" s="488"/>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c r="BM41" s="488"/>
      <c r="BN41" s="488"/>
      <c r="BO41" s="488"/>
      <c r="BP41" s="488"/>
      <c r="BQ41" s="488"/>
      <c r="BR41" s="488"/>
      <c r="BS41" s="488"/>
      <c r="BT41" s="488"/>
      <c r="BU41" s="488"/>
      <c r="BV41" s="488"/>
      <c r="BW41" s="488"/>
      <c r="BX41" s="488"/>
      <c r="BY41" s="488"/>
      <c r="BZ41" s="488"/>
      <c r="CA41" s="488"/>
      <c r="CB41" s="488"/>
      <c r="CC41" s="488"/>
      <c r="CD41" s="488"/>
      <c r="CE41" s="488"/>
      <c r="CF41" s="488"/>
      <c r="CG41" s="488"/>
      <c r="CH41" s="488"/>
      <c r="CI41" s="488"/>
      <c r="CJ41" s="488"/>
      <c r="CK41" s="488"/>
      <c r="CL41" s="488"/>
      <c r="CM41" s="488"/>
      <c r="CN41" s="488"/>
      <c r="CO41" s="488"/>
      <c r="CP41" s="488"/>
      <c r="CQ41" s="488"/>
      <c r="CR41" s="488"/>
      <c r="CS41" s="488"/>
      <c r="CT41" s="488"/>
      <c r="CU41" s="488"/>
      <c r="CV41" s="488"/>
      <c r="CW41" s="488"/>
      <c r="CX41" s="488"/>
      <c r="CY41" s="488"/>
      <c r="CZ41" s="488"/>
      <c r="DA41" s="488"/>
      <c r="DB41" s="488"/>
      <c r="DC41" s="488"/>
      <c r="DD41" s="488"/>
      <c r="DE41" s="488"/>
      <c r="DF41" s="488"/>
      <c r="DG41" s="488"/>
      <c r="DH41" s="488"/>
      <c r="DI41" s="488"/>
      <c r="DJ41" s="488"/>
      <c r="DK41" s="488"/>
      <c r="DL41" s="488"/>
      <c r="DM41" s="488"/>
      <c r="DN41" s="488"/>
      <c r="DO41" s="488"/>
      <c r="DP41" s="488"/>
      <c r="DQ41" s="488"/>
      <c r="DR41" s="488"/>
      <c r="DS41" s="488"/>
      <c r="DT41" s="488"/>
      <c r="DU41" s="488"/>
      <c r="DV41" s="488"/>
      <c r="DW41" s="488"/>
      <c r="DX41" s="488"/>
      <c r="DY41" s="488"/>
      <c r="DZ41" s="488"/>
      <c r="EA41" s="488"/>
      <c r="EB41" s="488"/>
      <c r="EC41" s="488"/>
      <c r="ED41" s="488"/>
      <c r="EE41" s="488"/>
      <c r="EF41" s="488"/>
      <c r="EG41" s="488"/>
      <c r="EH41" s="488"/>
      <c r="EI41" s="488"/>
      <c r="EJ41" s="488"/>
      <c r="EK41" s="488"/>
      <c r="EL41" s="488"/>
      <c r="EM41" s="488"/>
      <c r="EN41" s="488"/>
      <c r="EO41" s="488"/>
      <c r="EP41" s="488"/>
      <c r="EQ41" s="488"/>
      <c r="ER41" s="488"/>
      <c r="ES41" s="488"/>
      <c r="ET41" s="488"/>
      <c r="EU41" s="488"/>
      <c r="EV41" s="488"/>
      <c r="EW41" s="488"/>
      <c r="EX41" s="488"/>
      <c r="EY41" s="488"/>
      <c r="EZ41" s="488"/>
      <c r="FA41" s="488"/>
      <c r="FB41" s="488"/>
      <c r="FC41" s="488"/>
      <c r="FD41" s="488"/>
      <c r="FE41" s="488"/>
      <c r="FF41" s="488"/>
      <c r="FG41" s="488"/>
      <c r="FH41" s="488"/>
      <c r="FI41" s="488"/>
      <c r="FJ41" s="488"/>
      <c r="FK41" s="488"/>
      <c r="FL41" s="488"/>
      <c r="FM41" s="488"/>
      <c r="FN41" s="488"/>
      <c r="FO41" s="488"/>
      <c r="FP41" s="488"/>
      <c r="FQ41" s="488"/>
      <c r="FR41" s="488"/>
      <c r="FS41" s="488"/>
      <c r="FT41" s="488"/>
      <c r="FU41" s="488"/>
      <c r="FV41" s="488"/>
      <c r="FW41" s="488"/>
      <c r="FX41" s="488"/>
      <c r="FY41" s="488"/>
      <c r="FZ41" s="488"/>
      <c r="GA41" s="488"/>
      <c r="GB41" s="488"/>
      <c r="GC41" s="488"/>
      <c r="GD41" s="488"/>
      <c r="GE41" s="488"/>
      <c r="GF41" s="488"/>
      <c r="GG41" s="488"/>
      <c r="GH41" s="488"/>
      <c r="GI41" s="488"/>
      <c r="GJ41" s="488"/>
      <c r="GK41" s="488"/>
      <c r="GL41" s="488"/>
      <c r="GM41" s="488"/>
      <c r="GN41" s="488"/>
      <c r="GO41" s="488"/>
      <c r="GP41" s="488"/>
      <c r="GQ41" s="488"/>
      <c r="GR41" s="488"/>
      <c r="GS41" s="488"/>
      <c r="GT41" s="488"/>
      <c r="GU41" s="488"/>
      <c r="GV41" s="488"/>
      <c r="GW41" s="488"/>
      <c r="GX41" s="488"/>
      <c r="GY41" s="488"/>
      <c r="GZ41" s="488"/>
      <c r="HA41" s="488"/>
      <c r="HB41" s="488"/>
      <c r="HC41" s="488"/>
      <c r="HD41" s="488"/>
      <c r="HE41" s="488"/>
      <c r="HF41" s="488"/>
      <c r="HG41" s="488"/>
      <c r="HH41" s="488"/>
      <c r="HI41" s="488"/>
      <c r="HJ41" s="488"/>
      <c r="HK41" s="488"/>
      <c r="HL41" s="488"/>
      <c r="HM41" s="488"/>
      <c r="HN41" s="488"/>
      <c r="HO41" s="488"/>
      <c r="HP41" s="488"/>
      <c r="HQ41" s="488"/>
      <c r="HR41" s="488"/>
      <c r="HS41" s="488"/>
      <c r="HT41" s="488"/>
      <c r="HU41" s="488"/>
      <c r="HV41" s="488"/>
      <c r="HW41" s="488"/>
      <c r="HX41" s="488"/>
      <c r="HY41" s="488"/>
      <c r="HZ41" s="488"/>
      <c r="IA41" s="488"/>
      <c r="IB41" s="488"/>
      <c r="IC41" s="488"/>
      <c r="ID41" s="488"/>
      <c r="IE41" s="488"/>
      <c r="IF41" s="488"/>
      <c r="IG41" s="488"/>
      <c r="IH41" s="488"/>
      <c r="II41" s="488"/>
      <c r="IJ41" s="488"/>
      <c r="IK41" s="488"/>
      <c r="IL41" s="488"/>
      <c r="IM41" s="488"/>
      <c r="IN41" s="488"/>
      <c r="IO41" s="488"/>
      <c r="IP41" s="488"/>
      <c r="IQ41" s="488"/>
      <c r="IR41" s="488"/>
      <c r="IS41" s="488"/>
      <c r="IT41" s="488"/>
      <c r="IU41" s="488"/>
      <c r="IV41" s="488"/>
    </row>
  </sheetData>
  <mergeCells count="4">
    <mergeCell ref="A2:G2"/>
    <mergeCell ref="A3:G3"/>
    <mergeCell ref="A4:G4"/>
    <mergeCell ref="A1:G1"/>
  </mergeCells>
  <pageMargins left="0.57999999999999996" right="0.43307086614173229" top="0.74803149606299213" bottom="0.74803149606299213" header="0.31496062992125984" footer="0.31496062992125984"/>
  <pageSetup paperSize="9" scale="65"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tabSelected="1" view="pageBreakPreview" topLeftCell="A37" zoomScale="60" zoomScaleNormal="100" workbookViewId="0">
      <selection activeCell="E38" sqref="E38"/>
    </sheetView>
  </sheetViews>
  <sheetFormatPr defaultRowHeight="15" x14ac:dyDescent="0.25"/>
  <cols>
    <col min="1" max="1" width="5.7109375" customWidth="1"/>
    <col min="2" max="2" width="67" customWidth="1"/>
    <col min="3" max="3" width="7.42578125" customWidth="1"/>
    <col min="6" max="6" width="20.7109375" customWidth="1"/>
    <col min="7" max="8" width="10.7109375" customWidth="1"/>
  </cols>
  <sheetData>
    <row r="1" spans="1:11" ht="15.75" x14ac:dyDescent="0.25">
      <c r="A1" s="608" t="s">
        <v>556</v>
      </c>
      <c r="B1" s="608"/>
      <c r="C1" s="608"/>
      <c r="D1" s="608"/>
      <c r="E1" s="608"/>
      <c r="F1" s="608"/>
      <c r="G1" s="608"/>
      <c r="H1" s="608"/>
      <c r="I1" s="608"/>
      <c r="J1" s="608"/>
      <c r="K1" s="608"/>
    </row>
    <row r="2" spans="1:11" ht="15.75" x14ac:dyDescent="0.25">
      <c r="A2" s="609" t="s">
        <v>557</v>
      </c>
      <c r="B2" s="609"/>
      <c r="C2" s="609"/>
      <c r="D2" s="609"/>
      <c r="E2" s="609"/>
      <c r="F2" s="609"/>
      <c r="G2" s="609"/>
      <c r="H2" s="609"/>
      <c r="I2" s="609"/>
      <c r="J2" s="609"/>
      <c r="K2" s="609"/>
    </row>
    <row r="3" spans="1:11" ht="15.75" x14ac:dyDescent="0.25">
      <c r="A3" s="610" t="str">
        <f>'05'!A3:G3</f>
        <v>(kèm theo Báo cáo số               /BC-UBND ngày       /       /2021 của UBND huyện Tủa Chùa)</v>
      </c>
      <c r="B3" s="610"/>
      <c r="C3" s="610"/>
      <c r="D3" s="610"/>
      <c r="E3" s="610"/>
      <c r="F3" s="610"/>
      <c r="G3" s="610"/>
      <c r="H3" s="610"/>
      <c r="I3" s="610"/>
      <c r="J3" s="610"/>
      <c r="K3" s="610"/>
    </row>
    <row r="4" spans="1:11" ht="15.75" x14ac:dyDescent="0.25">
      <c r="A4" s="421"/>
      <c r="B4" s="305"/>
      <c r="C4" s="305"/>
      <c r="D4" s="305"/>
      <c r="E4" s="305"/>
      <c r="F4" s="305"/>
      <c r="G4" s="305"/>
      <c r="H4" s="611" t="s">
        <v>379</v>
      </c>
      <c r="I4" s="611"/>
      <c r="J4" s="611"/>
      <c r="K4" s="611"/>
    </row>
    <row r="5" spans="1:11" ht="15.75" x14ac:dyDescent="0.25">
      <c r="A5" s="594" t="s">
        <v>331</v>
      </c>
      <c r="B5" s="594" t="s">
        <v>558</v>
      </c>
      <c r="C5" s="594" t="s">
        <v>559</v>
      </c>
      <c r="D5" s="594" t="s">
        <v>560</v>
      </c>
      <c r="E5" s="594" t="s">
        <v>561</v>
      </c>
      <c r="F5" s="595" t="s">
        <v>562</v>
      </c>
      <c r="G5" s="594" t="s">
        <v>563</v>
      </c>
      <c r="H5" s="595" t="s">
        <v>564</v>
      </c>
      <c r="I5" s="606" t="s">
        <v>565</v>
      </c>
      <c r="J5" s="607"/>
      <c r="K5" s="594" t="s">
        <v>566</v>
      </c>
    </row>
    <row r="6" spans="1:11" ht="78.75" customHeight="1" x14ac:dyDescent="0.25">
      <c r="A6" s="594"/>
      <c r="B6" s="594"/>
      <c r="C6" s="594"/>
      <c r="D6" s="594"/>
      <c r="E6" s="594"/>
      <c r="F6" s="597"/>
      <c r="G6" s="595"/>
      <c r="H6" s="596"/>
      <c r="I6" s="531" t="s">
        <v>567</v>
      </c>
      <c r="J6" s="531" t="s">
        <v>568</v>
      </c>
      <c r="K6" s="594"/>
    </row>
    <row r="7" spans="1:11" ht="17.25" customHeight="1" x14ac:dyDescent="0.25">
      <c r="A7" s="631"/>
      <c r="B7" s="631" t="s">
        <v>319</v>
      </c>
      <c r="C7" s="631">
        <f>+C8+C10</f>
        <v>34</v>
      </c>
      <c r="D7" s="631"/>
      <c r="E7" s="631"/>
      <c r="F7" s="631"/>
      <c r="G7" s="632">
        <f>+G8+G10</f>
        <v>49065.7</v>
      </c>
      <c r="H7" s="632">
        <f>+H8+H10</f>
        <v>46801.656999999999</v>
      </c>
      <c r="I7" s="632">
        <f>+I8+I10</f>
        <v>0</v>
      </c>
      <c r="J7" s="632">
        <f>+J8+J10</f>
        <v>0</v>
      </c>
      <c r="K7" s="631"/>
    </row>
    <row r="8" spans="1:11" ht="24.95" customHeight="1" x14ac:dyDescent="0.25">
      <c r="A8" s="635" t="s">
        <v>310</v>
      </c>
      <c r="B8" s="630" t="s">
        <v>569</v>
      </c>
      <c r="C8" s="636">
        <v>1</v>
      </c>
      <c r="D8" s="630"/>
      <c r="E8" s="630"/>
      <c r="F8" s="630"/>
      <c r="G8" s="637">
        <f>G9</f>
        <v>488</v>
      </c>
      <c r="H8" s="637">
        <f>H9</f>
        <v>487</v>
      </c>
      <c r="I8" s="638"/>
      <c r="J8" s="639"/>
      <c r="K8" s="633"/>
    </row>
    <row r="9" spans="1:11" ht="24.95" customHeight="1" x14ac:dyDescent="0.25">
      <c r="A9" s="640">
        <v>1</v>
      </c>
      <c r="B9" s="641" t="s">
        <v>570</v>
      </c>
      <c r="C9" s="634"/>
      <c r="D9" s="642" t="s">
        <v>571</v>
      </c>
      <c r="E9" s="642" t="s">
        <v>572</v>
      </c>
      <c r="F9" s="643" t="s">
        <v>573</v>
      </c>
      <c r="G9" s="637">
        <v>488</v>
      </c>
      <c r="H9" s="637">
        <v>487</v>
      </c>
      <c r="I9" s="644"/>
      <c r="J9" s="645" t="s">
        <v>169</v>
      </c>
      <c r="K9" s="644"/>
    </row>
    <row r="10" spans="1:11" ht="24.95" customHeight="1" x14ac:dyDescent="0.25">
      <c r="A10" s="635" t="s">
        <v>313</v>
      </c>
      <c r="B10" s="630" t="s">
        <v>574</v>
      </c>
      <c r="C10" s="636">
        <v>33</v>
      </c>
      <c r="D10" s="630"/>
      <c r="E10" s="630"/>
      <c r="F10" s="630"/>
      <c r="G10" s="639">
        <f>SUM(G11:G43)</f>
        <v>48577.7</v>
      </c>
      <c r="H10" s="639">
        <f>SUM(H11:H43)</f>
        <v>46314.656999999999</v>
      </c>
      <c r="I10" s="639"/>
      <c r="J10" s="639"/>
      <c r="K10" s="633"/>
    </row>
    <row r="11" spans="1:11" ht="35.25" customHeight="1" x14ac:dyDescent="0.25">
      <c r="A11" s="646">
        <v>1</v>
      </c>
      <c r="B11" s="647" t="s">
        <v>3</v>
      </c>
      <c r="C11" s="648"/>
      <c r="D11" s="649" t="s">
        <v>576</v>
      </c>
      <c r="E11" s="649" t="s">
        <v>577</v>
      </c>
      <c r="F11" s="650" t="s">
        <v>578</v>
      </c>
      <c r="G11" s="637">
        <f>6600</f>
        <v>6600</v>
      </c>
      <c r="H11" s="637">
        <f>1390+2500+2342+66</f>
        <v>6298</v>
      </c>
      <c r="I11" s="645"/>
      <c r="J11" s="645" t="s">
        <v>169</v>
      </c>
      <c r="K11" s="651"/>
    </row>
    <row r="12" spans="1:11" ht="34.5" customHeight="1" x14ac:dyDescent="0.25">
      <c r="A12" s="646">
        <v>2</v>
      </c>
      <c r="B12" s="652" t="s">
        <v>579</v>
      </c>
      <c r="C12" s="653"/>
      <c r="D12" s="649" t="s">
        <v>580</v>
      </c>
      <c r="E12" s="649" t="s">
        <v>581</v>
      </c>
      <c r="F12" s="650" t="s">
        <v>582</v>
      </c>
      <c r="G12" s="637">
        <v>3000</v>
      </c>
      <c r="H12" s="637">
        <v>2954.1</v>
      </c>
      <c r="I12" s="645"/>
      <c r="J12" s="645" t="s">
        <v>169</v>
      </c>
      <c r="K12" s="651"/>
    </row>
    <row r="13" spans="1:11" ht="24.95" customHeight="1" x14ac:dyDescent="0.25">
      <c r="A13" s="646">
        <v>3</v>
      </c>
      <c r="B13" s="652" t="s">
        <v>395</v>
      </c>
      <c r="C13" s="653"/>
      <c r="D13" s="649">
        <v>2017</v>
      </c>
      <c r="E13" s="649" t="s">
        <v>581</v>
      </c>
      <c r="F13" s="650" t="s">
        <v>582</v>
      </c>
      <c r="G13" s="637">
        <v>606</v>
      </c>
      <c r="H13" s="637">
        <v>551.5</v>
      </c>
      <c r="I13" s="645"/>
      <c r="J13" s="645" t="s">
        <v>169</v>
      </c>
      <c r="K13" s="651"/>
    </row>
    <row r="14" spans="1:11" ht="24.95" customHeight="1" x14ac:dyDescent="0.25">
      <c r="A14" s="646">
        <v>4</v>
      </c>
      <c r="B14" s="647" t="s">
        <v>401</v>
      </c>
      <c r="C14" s="648"/>
      <c r="D14" s="649">
        <v>2018</v>
      </c>
      <c r="E14" s="649" t="s">
        <v>581</v>
      </c>
      <c r="F14" s="650" t="s">
        <v>582</v>
      </c>
      <c r="G14" s="637">
        <v>2000</v>
      </c>
      <c r="H14" s="637">
        <v>1726.3</v>
      </c>
      <c r="I14" s="645"/>
      <c r="J14" s="645" t="s">
        <v>169</v>
      </c>
      <c r="K14" s="651"/>
    </row>
    <row r="15" spans="1:11" ht="24.95" customHeight="1" x14ac:dyDescent="0.25">
      <c r="A15" s="646">
        <v>5</v>
      </c>
      <c r="B15" s="647" t="s">
        <v>403</v>
      </c>
      <c r="C15" s="648"/>
      <c r="D15" s="649">
        <v>2018</v>
      </c>
      <c r="E15" s="649" t="s">
        <v>581</v>
      </c>
      <c r="F15" s="650" t="s">
        <v>582</v>
      </c>
      <c r="G15" s="637">
        <v>600</v>
      </c>
      <c r="H15" s="637">
        <v>557.4</v>
      </c>
      <c r="I15" s="645"/>
      <c r="J15" s="645" t="s">
        <v>169</v>
      </c>
      <c r="K15" s="651"/>
    </row>
    <row r="16" spans="1:11" ht="24.95" customHeight="1" x14ac:dyDescent="0.25">
      <c r="A16" s="646">
        <v>6</v>
      </c>
      <c r="B16" s="654" t="s">
        <v>4</v>
      </c>
      <c r="C16" s="655"/>
      <c r="D16" s="649">
        <v>2018</v>
      </c>
      <c r="E16" s="649" t="s">
        <v>583</v>
      </c>
      <c r="F16" s="655" t="s">
        <v>582</v>
      </c>
      <c r="G16" s="637">
        <v>600</v>
      </c>
      <c r="H16" s="637">
        <v>592</v>
      </c>
      <c r="I16" s="656" t="s">
        <v>169</v>
      </c>
      <c r="J16" s="656"/>
      <c r="K16" s="657"/>
    </row>
    <row r="17" spans="1:11" ht="24.95" customHeight="1" x14ac:dyDescent="0.25">
      <c r="A17" s="646">
        <v>7</v>
      </c>
      <c r="B17" s="647" t="s">
        <v>402</v>
      </c>
      <c r="C17" s="648"/>
      <c r="D17" s="649">
        <v>2018</v>
      </c>
      <c r="E17" s="649" t="s">
        <v>583</v>
      </c>
      <c r="F17" s="650" t="s">
        <v>584</v>
      </c>
      <c r="G17" s="637">
        <v>2000</v>
      </c>
      <c r="H17" s="637">
        <v>1755.6</v>
      </c>
      <c r="I17" s="645" t="s">
        <v>169</v>
      </c>
      <c r="J17" s="645"/>
      <c r="K17" s="651"/>
    </row>
    <row r="18" spans="1:11" ht="39.75" customHeight="1" x14ac:dyDescent="0.25">
      <c r="A18" s="646">
        <v>8</v>
      </c>
      <c r="B18" s="658" t="s">
        <v>585</v>
      </c>
      <c r="C18" s="655"/>
      <c r="D18" s="649">
        <v>2018</v>
      </c>
      <c r="E18" s="649" t="s">
        <v>583</v>
      </c>
      <c r="F18" s="655" t="s">
        <v>586</v>
      </c>
      <c r="G18" s="637">
        <v>1026</v>
      </c>
      <c r="H18" s="637">
        <f>500+494.296</f>
        <v>994.29600000000005</v>
      </c>
      <c r="I18" s="656" t="s">
        <v>169</v>
      </c>
      <c r="J18" s="657"/>
      <c r="K18" s="657"/>
    </row>
    <row r="19" spans="1:11" ht="32.25" customHeight="1" x14ac:dyDescent="0.25">
      <c r="A19" s="646">
        <v>9</v>
      </c>
      <c r="B19" s="658" t="s">
        <v>0</v>
      </c>
      <c r="C19" s="655"/>
      <c r="D19" s="649">
        <v>2018</v>
      </c>
      <c r="E19" s="649" t="s">
        <v>583</v>
      </c>
      <c r="F19" s="655" t="s">
        <v>584</v>
      </c>
      <c r="G19" s="637">
        <v>709</v>
      </c>
      <c r="H19" s="637">
        <f>350+304.977</f>
        <v>654.97699999999998</v>
      </c>
      <c r="I19" s="656" t="s">
        <v>169</v>
      </c>
      <c r="J19" s="657"/>
      <c r="K19" s="657"/>
    </row>
    <row r="20" spans="1:11" ht="24.95" customHeight="1" x14ac:dyDescent="0.25">
      <c r="A20" s="646">
        <v>10</v>
      </c>
      <c r="B20" s="658" t="s">
        <v>1</v>
      </c>
      <c r="C20" s="655"/>
      <c r="D20" s="649">
        <v>2018</v>
      </c>
      <c r="E20" s="649" t="s">
        <v>583</v>
      </c>
      <c r="F20" s="655" t="s">
        <v>587</v>
      </c>
      <c r="G20" s="637">
        <v>2377</v>
      </c>
      <c r="H20" s="637">
        <f>1300+929.349</f>
        <v>2229.3490000000002</v>
      </c>
      <c r="I20" s="656" t="s">
        <v>169</v>
      </c>
      <c r="J20" s="657"/>
      <c r="K20" s="657"/>
    </row>
    <row r="21" spans="1:11" ht="24.95" customHeight="1" x14ac:dyDescent="0.25">
      <c r="A21" s="646">
        <v>11</v>
      </c>
      <c r="B21" s="654" t="s">
        <v>2</v>
      </c>
      <c r="C21" s="655"/>
      <c r="D21" s="649">
        <v>2018</v>
      </c>
      <c r="E21" s="649" t="s">
        <v>583</v>
      </c>
      <c r="F21" s="655" t="s">
        <v>587</v>
      </c>
      <c r="G21" s="637">
        <v>933</v>
      </c>
      <c r="H21" s="637">
        <f>500+367.223</f>
        <v>867.22299999999996</v>
      </c>
      <c r="I21" s="656" t="s">
        <v>169</v>
      </c>
      <c r="J21" s="657"/>
      <c r="K21" s="657"/>
    </row>
    <row r="22" spans="1:11" ht="34.5" customHeight="1" x14ac:dyDescent="0.25">
      <c r="A22" s="646">
        <v>12</v>
      </c>
      <c r="B22" s="654" t="s">
        <v>588</v>
      </c>
      <c r="C22" s="655"/>
      <c r="D22" s="649">
        <v>2018</v>
      </c>
      <c r="E22" s="649" t="s">
        <v>583</v>
      </c>
      <c r="F22" s="655" t="s">
        <v>582</v>
      </c>
      <c r="G22" s="637">
        <v>788</v>
      </c>
      <c r="H22" s="637">
        <f>400+349.356</f>
        <v>749.35599999999999</v>
      </c>
      <c r="I22" s="656" t="s">
        <v>169</v>
      </c>
      <c r="J22" s="657"/>
      <c r="K22" s="657"/>
    </row>
    <row r="23" spans="1:11" ht="24.95" customHeight="1" x14ac:dyDescent="0.25">
      <c r="A23" s="646">
        <v>13</v>
      </c>
      <c r="B23" s="654" t="s">
        <v>589</v>
      </c>
      <c r="C23" s="655"/>
      <c r="D23" s="649">
        <v>2018</v>
      </c>
      <c r="E23" s="649" t="s">
        <v>583</v>
      </c>
      <c r="F23" s="655" t="s">
        <v>582</v>
      </c>
      <c r="G23" s="637">
        <v>559</v>
      </c>
      <c r="H23" s="637">
        <f>300+207.856</f>
        <v>507.85599999999999</v>
      </c>
      <c r="I23" s="656" t="s">
        <v>169</v>
      </c>
      <c r="J23" s="657"/>
      <c r="K23" s="657"/>
    </row>
    <row r="24" spans="1:11" ht="24.95" customHeight="1" x14ac:dyDescent="0.25">
      <c r="A24" s="646">
        <v>14</v>
      </c>
      <c r="B24" s="654" t="s">
        <v>396</v>
      </c>
      <c r="C24" s="655"/>
      <c r="D24" s="649">
        <v>2018</v>
      </c>
      <c r="E24" s="649" t="s">
        <v>583</v>
      </c>
      <c r="F24" s="655" t="s">
        <v>575</v>
      </c>
      <c r="G24" s="637">
        <v>600</v>
      </c>
      <c r="H24" s="637">
        <v>598.6</v>
      </c>
      <c r="I24" s="656" t="s">
        <v>169</v>
      </c>
      <c r="J24" s="657"/>
      <c r="K24" s="657"/>
    </row>
    <row r="25" spans="1:11" ht="31.5" customHeight="1" x14ac:dyDescent="0.25">
      <c r="A25" s="646">
        <v>15</v>
      </c>
      <c r="B25" s="654" t="s">
        <v>590</v>
      </c>
      <c r="C25" s="655"/>
      <c r="D25" s="649">
        <v>2018</v>
      </c>
      <c r="E25" s="649" t="s">
        <v>583</v>
      </c>
      <c r="F25" s="655" t="s">
        <v>575</v>
      </c>
      <c r="G25" s="637">
        <v>600</v>
      </c>
      <c r="H25" s="637">
        <v>574.1</v>
      </c>
      <c r="I25" s="656" t="s">
        <v>169</v>
      </c>
      <c r="J25" s="657"/>
      <c r="K25" s="657"/>
    </row>
    <row r="26" spans="1:11" ht="33.75" customHeight="1" x14ac:dyDescent="0.25">
      <c r="A26" s="646">
        <v>16</v>
      </c>
      <c r="B26" s="659" t="s">
        <v>5</v>
      </c>
      <c r="C26" s="655"/>
      <c r="D26" s="649">
        <v>2018</v>
      </c>
      <c r="E26" s="649" t="s">
        <v>583</v>
      </c>
      <c r="F26" s="655" t="s">
        <v>575</v>
      </c>
      <c r="G26" s="637">
        <v>500</v>
      </c>
      <c r="H26" s="637">
        <v>431.6</v>
      </c>
      <c r="I26" s="656" t="s">
        <v>169</v>
      </c>
      <c r="J26" s="657"/>
      <c r="K26" s="657"/>
    </row>
    <row r="27" spans="1:11" ht="30.75" customHeight="1" x14ac:dyDescent="0.25">
      <c r="A27" s="646">
        <v>17</v>
      </c>
      <c r="B27" s="654" t="s">
        <v>6</v>
      </c>
      <c r="C27" s="655"/>
      <c r="D27" s="649">
        <v>2018</v>
      </c>
      <c r="E27" s="649" t="s">
        <v>583</v>
      </c>
      <c r="F27" s="655" t="s">
        <v>575</v>
      </c>
      <c r="G27" s="637">
        <v>470</v>
      </c>
      <c r="H27" s="637">
        <v>396.4</v>
      </c>
      <c r="I27" s="656" t="s">
        <v>169</v>
      </c>
      <c r="J27" s="657"/>
      <c r="K27" s="657"/>
    </row>
    <row r="28" spans="1:11" ht="24.95" customHeight="1" x14ac:dyDescent="0.25">
      <c r="A28" s="646">
        <v>18</v>
      </c>
      <c r="B28" s="659" t="s">
        <v>7</v>
      </c>
      <c r="C28" s="655"/>
      <c r="D28" s="649">
        <v>2018</v>
      </c>
      <c r="E28" s="649" t="s">
        <v>583</v>
      </c>
      <c r="F28" s="655" t="s">
        <v>586</v>
      </c>
      <c r="G28" s="637">
        <v>2364</v>
      </c>
      <c r="H28" s="637">
        <v>2318.8000000000002</v>
      </c>
      <c r="I28" s="656" t="s">
        <v>169</v>
      </c>
      <c r="J28" s="657"/>
      <c r="K28" s="657"/>
    </row>
    <row r="29" spans="1:11" ht="24.95" customHeight="1" x14ac:dyDescent="0.25">
      <c r="A29" s="646">
        <v>19</v>
      </c>
      <c r="B29" s="654" t="s">
        <v>398</v>
      </c>
      <c r="C29" s="655"/>
      <c r="D29" s="649">
        <v>2018</v>
      </c>
      <c r="E29" s="649" t="s">
        <v>583</v>
      </c>
      <c r="F29" s="655" t="s">
        <v>586</v>
      </c>
      <c r="G29" s="637">
        <v>600</v>
      </c>
      <c r="H29" s="637">
        <v>582.9</v>
      </c>
      <c r="I29" s="656" t="s">
        <v>169</v>
      </c>
      <c r="J29" s="657"/>
      <c r="K29" s="657"/>
    </row>
    <row r="30" spans="1:11" ht="24.95" customHeight="1" x14ac:dyDescent="0.25">
      <c r="A30" s="646">
        <v>20</v>
      </c>
      <c r="B30" s="654" t="s">
        <v>397</v>
      </c>
      <c r="C30" s="655"/>
      <c r="D30" s="649">
        <v>2018</v>
      </c>
      <c r="E30" s="649" t="s">
        <v>583</v>
      </c>
      <c r="F30" s="655" t="s">
        <v>586</v>
      </c>
      <c r="G30" s="637">
        <v>600</v>
      </c>
      <c r="H30" s="637">
        <v>583.9</v>
      </c>
      <c r="I30" s="656" t="s">
        <v>169</v>
      </c>
      <c r="J30" s="657"/>
      <c r="K30" s="657"/>
    </row>
    <row r="31" spans="1:11" ht="36" customHeight="1" x14ac:dyDescent="0.25">
      <c r="A31" s="646">
        <v>21</v>
      </c>
      <c r="B31" s="659" t="s">
        <v>8</v>
      </c>
      <c r="C31" s="655"/>
      <c r="D31" s="649">
        <v>2018</v>
      </c>
      <c r="E31" s="649" t="s">
        <v>583</v>
      </c>
      <c r="F31" s="655" t="s">
        <v>584</v>
      </c>
      <c r="G31" s="637">
        <v>600</v>
      </c>
      <c r="H31" s="637">
        <v>566.70000000000005</v>
      </c>
      <c r="I31" s="656" t="s">
        <v>169</v>
      </c>
      <c r="J31" s="657"/>
      <c r="K31" s="657"/>
    </row>
    <row r="32" spans="1:11" ht="24.95" customHeight="1" x14ac:dyDescent="0.25">
      <c r="A32" s="646">
        <v>22</v>
      </c>
      <c r="B32" s="654" t="s">
        <v>399</v>
      </c>
      <c r="C32" s="655"/>
      <c r="D32" s="649">
        <v>2018</v>
      </c>
      <c r="E32" s="649" t="s">
        <v>583</v>
      </c>
      <c r="F32" s="655" t="s">
        <v>584</v>
      </c>
      <c r="G32" s="637">
        <v>600</v>
      </c>
      <c r="H32" s="637">
        <v>560.4</v>
      </c>
      <c r="I32" s="656" t="s">
        <v>169</v>
      </c>
      <c r="J32" s="657"/>
      <c r="K32" s="657"/>
    </row>
    <row r="33" spans="1:11" ht="24.95" customHeight="1" x14ac:dyDescent="0.25">
      <c r="A33" s="646">
        <v>23</v>
      </c>
      <c r="B33" s="654" t="s">
        <v>254</v>
      </c>
      <c r="C33" s="655"/>
      <c r="D33" s="649">
        <v>2018</v>
      </c>
      <c r="E33" s="649" t="s">
        <v>583</v>
      </c>
      <c r="F33" s="655" t="s">
        <v>584</v>
      </c>
      <c r="G33" s="637">
        <v>600</v>
      </c>
      <c r="H33" s="637">
        <v>560.29999999999995</v>
      </c>
      <c r="I33" s="656" t="s">
        <v>169</v>
      </c>
      <c r="J33" s="657"/>
      <c r="K33" s="657"/>
    </row>
    <row r="34" spans="1:11" ht="24.95" customHeight="1" x14ac:dyDescent="0.25">
      <c r="A34" s="646">
        <v>24</v>
      </c>
      <c r="B34" s="654" t="s">
        <v>10</v>
      </c>
      <c r="C34" s="655"/>
      <c r="D34" s="649">
        <v>2018</v>
      </c>
      <c r="E34" s="649" t="s">
        <v>583</v>
      </c>
      <c r="F34" s="655" t="s">
        <v>584</v>
      </c>
      <c r="G34" s="637">
        <v>2000</v>
      </c>
      <c r="H34" s="637">
        <v>1885.5</v>
      </c>
      <c r="I34" s="656" t="s">
        <v>169</v>
      </c>
      <c r="J34" s="657"/>
      <c r="K34" s="657"/>
    </row>
    <row r="35" spans="1:11" ht="24.95" customHeight="1" x14ac:dyDescent="0.25">
      <c r="A35" s="646">
        <v>25</v>
      </c>
      <c r="B35" s="659" t="s">
        <v>9</v>
      </c>
      <c r="C35" s="655"/>
      <c r="D35" s="649">
        <v>2018</v>
      </c>
      <c r="E35" s="649" t="s">
        <v>583</v>
      </c>
      <c r="F35" s="655" t="s">
        <v>587</v>
      </c>
      <c r="G35" s="637">
        <v>600</v>
      </c>
      <c r="H35" s="637">
        <v>571.79999999999995</v>
      </c>
      <c r="I35" s="656" t="s">
        <v>169</v>
      </c>
      <c r="J35" s="657"/>
      <c r="K35" s="657"/>
    </row>
    <row r="36" spans="1:11" ht="24.95" customHeight="1" x14ac:dyDescent="0.25">
      <c r="A36" s="646">
        <v>26</v>
      </c>
      <c r="B36" s="654" t="s">
        <v>400</v>
      </c>
      <c r="C36" s="655"/>
      <c r="D36" s="649">
        <v>2018</v>
      </c>
      <c r="E36" s="649" t="s">
        <v>583</v>
      </c>
      <c r="F36" s="655" t="s">
        <v>587</v>
      </c>
      <c r="G36" s="637">
        <v>600</v>
      </c>
      <c r="H36" s="637">
        <v>572</v>
      </c>
      <c r="I36" s="656" t="s">
        <v>169</v>
      </c>
      <c r="J36" s="657"/>
      <c r="K36" s="657"/>
    </row>
    <row r="37" spans="1:11" ht="37.5" customHeight="1" x14ac:dyDescent="0.25">
      <c r="A37" s="646">
        <v>27</v>
      </c>
      <c r="B37" s="654" t="s">
        <v>12</v>
      </c>
      <c r="C37" s="655"/>
      <c r="D37" s="649">
        <v>2018</v>
      </c>
      <c r="E37" s="649" t="s">
        <v>583</v>
      </c>
      <c r="F37" s="655" t="s">
        <v>587</v>
      </c>
      <c r="G37" s="637">
        <v>2000</v>
      </c>
      <c r="H37" s="637">
        <v>1901.9</v>
      </c>
      <c r="I37" s="656" t="s">
        <v>169</v>
      </c>
      <c r="J37" s="657"/>
      <c r="K37" s="657"/>
    </row>
    <row r="38" spans="1:11" ht="24.95" customHeight="1" x14ac:dyDescent="0.25">
      <c r="A38" s="646">
        <v>28</v>
      </c>
      <c r="B38" s="654" t="s">
        <v>13</v>
      </c>
      <c r="C38" s="655"/>
      <c r="D38" s="649">
        <v>2018</v>
      </c>
      <c r="E38" s="649" t="s">
        <v>583</v>
      </c>
      <c r="F38" s="655" t="s">
        <v>587</v>
      </c>
      <c r="G38" s="637">
        <v>1000</v>
      </c>
      <c r="H38" s="637">
        <v>931.4</v>
      </c>
      <c r="I38" s="656" t="s">
        <v>169</v>
      </c>
      <c r="J38" s="657"/>
      <c r="K38" s="657"/>
    </row>
    <row r="39" spans="1:11" ht="35.25" customHeight="1" x14ac:dyDescent="0.25">
      <c r="A39" s="646">
        <v>29</v>
      </c>
      <c r="B39" s="654" t="s">
        <v>11</v>
      </c>
      <c r="C39" s="655"/>
      <c r="D39" s="649">
        <v>2018</v>
      </c>
      <c r="E39" s="649" t="s">
        <v>583</v>
      </c>
      <c r="F39" s="655" t="s">
        <v>591</v>
      </c>
      <c r="G39" s="637">
        <v>1585</v>
      </c>
      <c r="H39" s="637">
        <v>1558.7</v>
      </c>
      <c r="I39" s="656" t="s">
        <v>169</v>
      </c>
      <c r="J39" s="657"/>
      <c r="K39" s="657"/>
    </row>
    <row r="40" spans="1:11" ht="36" customHeight="1" x14ac:dyDescent="0.25">
      <c r="A40" s="646">
        <v>30</v>
      </c>
      <c r="B40" s="654" t="s">
        <v>252</v>
      </c>
      <c r="C40" s="655"/>
      <c r="D40" s="649" t="s">
        <v>583</v>
      </c>
      <c r="E40" s="649" t="s">
        <v>592</v>
      </c>
      <c r="F40" s="655" t="s">
        <v>593</v>
      </c>
      <c r="G40" s="637">
        <v>2000</v>
      </c>
      <c r="H40" s="637">
        <v>1900</v>
      </c>
      <c r="I40" s="656" t="s">
        <v>169</v>
      </c>
      <c r="J40" s="657"/>
      <c r="K40" s="657"/>
    </row>
    <row r="41" spans="1:11" ht="37.5" customHeight="1" x14ac:dyDescent="0.25">
      <c r="A41" s="646">
        <v>31</v>
      </c>
      <c r="B41" s="654" t="s">
        <v>253</v>
      </c>
      <c r="C41" s="655"/>
      <c r="D41" s="649" t="s">
        <v>583</v>
      </c>
      <c r="E41" s="649" t="s">
        <v>592</v>
      </c>
      <c r="F41" s="655" t="s">
        <v>584</v>
      </c>
      <c r="G41" s="637">
        <v>1400</v>
      </c>
      <c r="H41" s="637">
        <v>1400</v>
      </c>
      <c r="I41" s="656" t="s">
        <v>169</v>
      </c>
      <c r="J41" s="657"/>
      <c r="K41" s="657"/>
    </row>
    <row r="42" spans="1:11" ht="48" customHeight="1" x14ac:dyDescent="0.25">
      <c r="A42" s="646">
        <v>32</v>
      </c>
      <c r="B42" s="654" t="s">
        <v>255</v>
      </c>
      <c r="C42" s="655"/>
      <c r="D42" s="649" t="s">
        <v>583</v>
      </c>
      <c r="E42" s="649" t="s">
        <v>592</v>
      </c>
      <c r="F42" s="655" t="s">
        <v>591</v>
      </c>
      <c r="G42" s="637">
        <v>900</v>
      </c>
      <c r="H42" s="637">
        <v>891</v>
      </c>
      <c r="I42" s="656" t="s">
        <v>169</v>
      </c>
      <c r="J42" s="657"/>
      <c r="K42" s="657"/>
    </row>
    <row r="43" spans="1:11" ht="36" customHeight="1" x14ac:dyDescent="0.25">
      <c r="A43" s="646">
        <v>33</v>
      </c>
      <c r="B43" s="654" t="s">
        <v>256</v>
      </c>
      <c r="C43" s="655"/>
      <c r="D43" s="649" t="s">
        <v>583</v>
      </c>
      <c r="E43" s="649" t="s">
        <v>592</v>
      </c>
      <c r="F43" s="655" t="s">
        <v>593</v>
      </c>
      <c r="G43" s="637">
        <f>5900+1260.7</f>
        <v>7160.7</v>
      </c>
      <c r="H43" s="637">
        <f>5830+1260.7</f>
        <v>7090.7</v>
      </c>
      <c r="I43" s="656" t="s">
        <v>169</v>
      </c>
      <c r="J43" s="657"/>
      <c r="K43" s="657"/>
    </row>
  </sheetData>
  <mergeCells count="14">
    <mergeCell ref="K5:K6"/>
    <mergeCell ref="F5:F6"/>
    <mergeCell ref="G5:G6"/>
    <mergeCell ref="H5:H6"/>
    <mergeCell ref="I5:J5"/>
    <mergeCell ref="A1:K1"/>
    <mergeCell ref="A2:K2"/>
    <mergeCell ref="A3:K3"/>
    <mergeCell ref="H4:K4"/>
    <mergeCell ref="A5:A6"/>
    <mergeCell ref="B5:B6"/>
    <mergeCell ref="C5:C6"/>
    <mergeCell ref="D5:D6"/>
    <mergeCell ref="E5:E6"/>
  </mergeCells>
  <pageMargins left="0.70866141732283472" right="0.43307086614173229" top="0.74803149606299213" bottom="0.74803149606299213" header="0.31496062992125984" footer="0.31496062992125984"/>
  <pageSetup paperSize="9" scale="5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opLeftCell="A5" workbookViewId="0">
      <selection activeCell="F9" sqref="F9"/>
    </sheetView>
  </sheetViews>
  <sheetFormatPr defaultRowHeight="18.75" x14ac:dyDescent="0.3"/>
  <cols>
    <col min="1" max="1" width="5.85546875" style="497" customWidth="1"/>
    <col min="2" max="2" width="76" style="497" customWidth="1"/>
    <col min="3" max="3" width="12.140625" style="497" customWidth="1"/>
    <col min="4" max="4" width="12.42578125" style="497" customWidth="1"/>
    <col min="5" max="5" width="13.28515625" style="497" customWidth="1"/>
    <col min="6" max="6" width="20.5703125" style="497" customWidth="1"/>
    <col min="7" max="7" width="11.85546875" style="497" bestFit="1" customWidth="1"/>
    <col min="8" max="256" width="9.140625" style="497"/>
    <col min="257" max="257" width="5.85546875" style="497" customWidth="1"/>
    <col min="258" max="258" width="76" style="497" customWidth="1"/>
    <col min="259" max="259" width="12.140625" style="497" customWidth="1"/>
    <col min="260" max="260" width="12.42578125" style="497" customWidth="1"/>
    <col min="261" max="261" width="13.28515625" style="497" customWidth="1"/>
    <col min="262" max="262" width="20.5703125" style="497" customWidth="1"/>
    <col min="263" max="263" width="11.85546875" style="497" bestFit="1" customWidth="1"/>
    <col min="264" max="512" width="9.140625" style="497"/>
    <col min="513" max="513" width="5.85546875" style="497" customWidth="1"/>
    <col min="514" max="514" width="76" style="497" customWidth="1"/>
    <col min="515" max="515" width="12.140625" style="497" customWidth="1"/>
    <col min="516" max="516" width="12.42578125" style="497" customWidth="1"/>
    <col min="517" max="517" width="13.28515625" style="497" customWidth="1"/>
    <col min="518" max="518" width="20.5703125" style="497" customWidth="1"/>
    <col min="519" max="519" width="11.85546875" style="497" bestFit="1" customWidth="1"/>
    <col min="520" max="768" width="9.140625" style="497"/>
    <col min="769" max="769" width="5.85546875" style="497" customWidth="1"/>
    <col min="770" max="770" width="76" style="497" customWidth="1"/>
    <col min="771" max="771" width="12.140625" style="497" customWidth="1"/>
    <col min="772" max="772" width="12.42578125" style="497" customWidth="1"/>
    <col min="773" max="773" width="13.28515625" style="497" customWidth="1"/>
    <col min="774" max="774" width="20.5703125" style="497" customWidth="1"/>
    <col min="775" max="775" width="11.85546875" style="497" bestFit="1" customWidth="1"/>
    <col min="776" max="1024" width="9.140625" style="497"/>
    <col min="1025" max="1025" width="5.85546875" style="497" customWidth="1"/>
    <col min="1026" max="1026" width="76" style="497" customWidth="1"/>
    <col min="1027" max="1027" width="12.140625" style="497" customWidth="1"/>
    <col min="1028" max="1028" width="12.42578125" style="497" customWidth="1"/>
    <col min="1029" max="1029" width="13.28515625" style="497" customWidth="1"/>
    <col min="1030" max="1030" width="20.5703125" style="497" customWidth="1"/>
    <col min="1031" max="1031" width="11.85546875" style="497" bestFit="1" customWidth="1"/>
    <col min="1032" max="1280" width="9.140625" style="497"/>
    <col min="1281" max="1281" width="5.85546875" style="497" customWidth="1"/>
    <col min="1282" max="1282" width="76" style="497" customWidth="1"/>
    <col min="1283" max="1283" width="12.140625" style="497" customWidth="1"/>
    <col min="1284" max="1284" width="12.42578125" style="497" customWidth="1"/>
    <col min="1285" max="1285" width="13.28515625" style="497" customWidth="1"/>
    <col min="1286" max="1286" width="20.5703125" style="497" customWidth="1"/>
    <col min="1287" max="1287" width="11.85546875" style="497" bestFit="1" customWidth="1"/>
    <col min="1288" max="1536" width="9.140625" style="497"/>
    <col min="1537" max="1537" width="5.85546875" style="497" customWidth="1"/>
    <col min="1538" max="1538" width="76" style="497" customWidth="1"/>
    <col min="1539" max="1539" width="12.140625" style="497" customWidth="1"/>
    <col min="1540" max="1540" width="12.42578125" style="497" customWidth="1"/>
    <col min="1541" max="1541" width="13.28515625" style="497" customWidth="1"/>
    <col min="1542" max="1542" width="20.5703125" style="497" customWidth="1"/>
    <col min="1543" max="1543" width="11.85546875" style="497" bestFit="1" customWidth="1"/>
    <col min="1544" max="1792" width="9.140625" style="497"/>
    <col min="1793" max="1793" width="5.85546875" style="497" customWidth="1"/>
    <col min="1794" max="1794" width="76" style="497" customWidth="1"/>
    <col min="1795" max="1795" width="12.140625" style="497" customWidth="1"/>
    <col min="1796" max="1796" width="12.42578125" style="497" customWidth="1"/>
    <col min="1797" max="1797" width="13.28515625" style="497" customWidth="1"/>
    <col min="1798" max="1798" width="20.5703125" style="497" customWidth="1"/>
    <col min="1799" max="1799" width="11.85546875" style="497" bestFit="1" customWidth="1"/>
    <col min="1800" max="2048" width="9.140625" style="497"/>
    <col min="2049" max="2049" width="5.85546875" style="497" customWidth="1"/>
    <col min="2050" max="2050" width="76" style="497" customWidth="1"/>
    <col min="2051" max="2051" width="12.140625" style="497" customWidth="1"/>
    <col min="2052" max="2052" width="12.42578125" style="497" customWidth="1"/>
    <col min="2053" max="2053" width="13.28515625" style="497" customWidth="1"/>
    <col min="2054" max="2054" width="20.5703125" style="497" customWidth="1"/>
    <col min="2055" max="2055" width="11.85546875" style="497" bestFit="1" customWidth="1"/>
    <col min="2056" max="2304" width="9.140625" style="497"/>
    <col min="2305" max="2305" width="5.85546875" style="497" customWidth="1"/>
    <col min="2306" max="2306" width="76" style="497" customWidth="1"/>
    <col min="2307" max="2307" width="12.140625" style="497" customWidth="1"/>
    <col min="2308" max="2308" width="12.42578125" style="497" customWidth="1"/>
    <col min="2309" max="2309" width="13.28515625" style="497" customWidth="1"/>
    <col min="2310" max="2310" width="20.5703125" style="497" customWidth="1"/>
    <col min="2311" max="2311" width="11.85546875" style="497" bestFit="1" customWidth="1"/>
    <col min="2312" max="2560" width="9.140625" style="497"/>
    <col min="2561" max="2561" width="5.85546875" style="497" customWidth="1"/>
    <col min="2562" max="2562" width="76" style="497" customWidth="1"/>
    <col min="2563" max="2563" width="12.140625" style="497" customWidth="1"/>
    <col min="2564" max="2564" width="12.42578125" style="497" customWidth="1"/>
    <col min="2565" max="2565" width="13.28515625" style="497" customWidth="1"/>
    <col min="2566" max="2566" width="20.5703125" style="497" customWidth="1"/>
    <col min="2567" max="2567" width="11.85546875" style="497" bestFit="1" customWidth="1"/>
    <col min="2568" max="2816" width="9.140625" style="497"/>
    <col min="2817" max="2817" width="5.85546875" style="497" customWidth="1"/>
    <col min="2818" max="2818" width="76" style="497" customWidth="1"/>
    <col min="2819" max="2819" width="12.140625" style="497" customWidth="1"/>
    <col min="2820" max="2820" width="12.42578125" style="497" customWidth="1"/>
    <col min="2821" max="2821" width="13.28515625" style="497" customWidth="1"/>
    <col min="2822" max="2822" width="20.5703125" style="497" customWidth="1"/>
    <col min="2823" max="2823" width="11.85546875" style="497" bestFit="1" customWidth="1"/>
    <col min="2824" max="3072" width="9.140625" style="497"/>
    <col min="3073" max="3073" width="5.85546875" style="497" customWidth="1"/>
    <col min="3074" max="3074" width="76" style="497" customWidth="1"/>
    <col min="3075" max="3075" width="12.140625" style="497" customWidth="1"/>
    <col min="3076" max="3076" width="12.42578125" style="497" customWidth="1"/>
    <col min="3077" max="3077" width="13.28515625" style="497" customWidth="1"/>
    <col min="3078" max="3078" width="20.5703125" style="497" customWidth="1"/>
    <col min="3079" max="3079" width="11.85546875" style="497" bestFit="1" customWidth="1"/>
    <col min="3080" max="3328" width="9.140625" style="497"/>
    <col min="3329" max="3329" width="5.85546875" style="497" customWidth="1"/>
    <col min="3330" max="3330" width="76" style="497" customWidth="1"/>
    <col min="3331" max="3331" width="12.140625" style="497" customWidth="1"/>
    <col min="3332" max="3332" width="12.42578125" style="497" customWidth="1"/>
    <col min="3333" max="3333" width="13.28515625" style="497" customWidth="1"/>
    <col min="3334" max="3334" width="20.5703125" style="497" customWidth="1"/>
    <col min="3335" max="3335" width="11.85546875" style="497" bestFit="1" customWidth="1"/>
    <col min="3336" max="3584" width="9.140625" style="497"/>
    <col min="3585" max="3585" width="5.85546875" style="497" customWidth="1"/>
    <col min="3586" max="3586" width="76" style="497" customWidth="1"/>
    <col min="3587" max="3587" width="12.140625" style="497" customWidth="1"/>
    <col min="3588" max="3588" width="12.42578125" style="497" customWidth="1"/>
    <col min="3589" max="3589" width="13.28515625" style="497" customWidth="1"/>
    <col min="3590" max="3590" width="20.5703125" style="497" customWidth="1"/>
    <col min="3591" max="3591" width="11.85546875" style="497" bestFit="1" customWidth="1"/>
    <col min="3592" max="3840" width="9.140625" style="497"/>
    <col min="3841" max="3841" width="5.85546875" style="497" customWidth="1"/>
    <col min="3842" max="3842" width="76" style="497" customWidth="1"/>
    <col min="3843" max="3843" width="12.140625" style="497" customWidth="1"/>
    <col min="3844" max="3844" width="12.42578125" style="497" customWidth="1"/>
    <col min="3845" max="3845" width="13.28515625" style="497" customWidth="1"/>
    <col min="3846" max="3846" width="20.5703125" style="497" customWidth="1"/>
    <col min="3847" max="3847" width="11.85546875" style="497" bestFit="1" customWidth="1"/>
    <col min="3848" max="4096" width="9.140625" style="497"/>
    <col min="4097" max="4097" width="5.85546875" style="497" customWidth="1"/>
    <col min="4098" max="4098" width="76" style="497" customWidth="1"/>
    <col min="4099" max="4099" width="12.140625" style="497" customWidth="1"/>
    <col min="4100" max="4100" width="12.42578125" style="497" customWidth="1"/>
    <col min="4101" max="4101" width="13.28515625" style="497" customWidth="1"/>
    <col min="4102" max="4102" width="20.5703125" style="497" customWidth="1"/>
    <col min="4103" max="4103" width="11.85546875" style="497" bestFit="1" customWidth="1"/>
    <col min="4104" max="4352" width="9.140625" style="497"/>
    <col min="4353" max="4353" width="5.85546875" style="497" customWidth="1"/>
    <col min="4354" max="4354" width="76" style="497" customWidth="1"/>
    <col min="4355" max="4355" width="12.140625" style="497" customWidth="1"/>
    <col min="4356" max="4356" width="12.42578125" style="497" customWidth="1"/>
    <col min="4357" max="4357" width="13.28515625" style="497" customWidth="1"/>
    <col min="4358" max="4358" width="20.5703125" style="497" customWidth="1"/>
    <col min="4359" max="4359" width="11.85546875" style="497" bestFit="1" customWidth="1"/>
    <col min="4360" max="4608" width="9.140625" style="497"/>
    <col min="4609" max="4609" width="5.85546875" style="497" customWidth="1"/>
    <col min="4610" max="4610" width="76" style="497" customWidth="1"/>
    <col min="4611" max="4611" width="12.140625" style="497" customWidth="1"/>
    <col min="4612" max="4612" width="12.42578125" style="497" customWidth="1"/>
    <col min="4613" max="4613" width="13.28515625" style="497" customWidth="1"/>
    <col min="4614" max="4614" width="20.5703125" style="497" customWidth="1"/>
    <col min="4615" max="4615" width="11.85546875" style="497" bestFit="1" customWidth="1"/>
    <col min="4616" max="4864" width="9.140625" style="497"/>
    <col min="4865" max="4865" width="5.85546875" style="497" customWidth="1"/>
    <col min="4866" max="4866" width="76" style="497" customWidth="1"/>
    <col min="4867" max="4867" width="12.140625" style="497" customWidth="1"/>
    <col min="4868" max="4868" width="12.42578125" style="497" customWidth="1"/>
    <col min="4869" max="4869" width="13.28515625" style="497" customWidth="1"/>
    <col min="4870" max="4870" width="20.5703125" style="497" customWidth="1"/>
    <col min="4871" max="4871" width="11.85546875" style="497" bestFit="1" customWidth="1"/>
    <col min="4872" max="5120" width="9.140625" style="497"/>
    <col min="5121" max="5121" width="5.85546875" style="497" customWidth="1"/>
    <col min="5122" max="5122" width="76" style="497" customWidth="1"/>
    <col min="5123" max="5123" width="12.140625" style="497" customWidth="1"/>
    <col min="5124" max="5124" width="12.42578125" style="497" customWidth="1"/>
    <col min="5125" max="5125" width="13.28515625" style="497" customWidth="1"/>
    <col min="5126" max="5126" width="20.5703125" style="497" customWidth="1"/>
    <col min="5127" max="5127" width="11.85546875" style="497" bestFit="1" customWidth="1"/>
    <col min="5128" max="5376" width="9.140625" style="497"/>
    <col min="5377" max="5377" width="5.85546875" style="497" customWidth="1"/>
    <col min="5378" max="5378" width="76" style="497" customWidth="1"/>
    <col min="5379" max="5379" width="12.140625" style="497" customWidth="1"/>
    <col min="5380" max="5380" width="12.42578125" style="497" customWidth="1"/>
    <col min="5381" max="5381" width="13.28515625" style="497" customWidth="1"/>
    <col min="5382" max="5382" width="20.5703125" style="497" customWidth="1"/>
    <col min="5383" max="5383" width="11.85546875" style="497" bestFit="1" customWidth="1"/>
    <col min="5384" max="5632" width="9.140625" style="497"/>
    <col min="5633" max="5633" width="5.85546875" style="497" customWidth="1"/>
    <col min="5634" max="5634" width="76" style="497" customWidth="1"/>
    <col min="5635" max="5635" width="12.140625" style="497" customWidth="1"/>
    <col min="5636" max="5636" width="12.42578125" style="497" customWidth="1"/>
    <col min="5637" max="5637" width="13.28515625" style="497" customWidth="1"/>
    <col min="5638" max="5638" width="20.5703125" style="497" customWidth="1"/>
    <col min="5639" max="5639" width="11.85546875" style="497" bestFit="1" customWidth="1"/>
    <col min="5640" max="5888" width="9.140625" style="497"/>
    <col min="5889" max="5889" width="5.85546875" style="497" customWidth="1"/>
    <col min="5890" max="5890" width="76" style="497" customWidth="1"/>
    <col min="5891" max="5891" width="12.140625" style="497" customWidth="1"/>
    <col min="5892" max="5892" width="12.42578125" style="497" customWidth="1"/>
    <col min="5893" max="5893" width="13.28515625" style="497" customWidth="1"/>
    <col min="5894" max="5894" width="20.5703125" style="497" customWidth="1"/>
    <col min="5895" max="5895" width="11.85546875" style="497" bestFit="1" customWidth="1"/>
    <col min="5896" max="6144" width="9.140625" style="497"/>
    <col min="6145" max="6145" width="5.85546875" style="497" customWidth="1"/>
    <col min="6146" max="6146" width="76" style="497" customWidth="1"/>
    <col min="6147" max="6147" width="12.140625" style="497" customWidth="1"/>
    <col min="6148" max="6148" width="12.42578125" style="497" customWidth="1"/>
    <col min="6149" max="6149" width="13.28515625" style="497" customWidth="1"/>
    <col min="6150" max="6150" width="20.5703125" style="497" customWidth="1"/>
    <col min="6151" max="6151" width="11.85546875" style="497" bestFit="1" customWidth="1"/>
    <col min="6152" max="6400" width="9.140625" style="497"/>
    <col min="6401" max="6401" width="5.85546875" style="497" customWidth="1"/>
    <col min="6402" max="6402" width="76" style="497" customWidth="1"/>
    <col min="6403" max="6403" width="12.140625" style="497" customWidth="1"/>
    <col min="6404" max="6404" width="12.42578125" style="497" customWidth="1"/>
    <col min="6405" max="6405" width="13.28515625" style="497" customWidth="1"/>
    <col min="6406" max="6406" width="20.5703125" style="497" customWidth="1"/>
    <col min="6407" max="6407" width="11.85546875" style="497" bestFit="1" customWidth="1"/>
    <col min="6408" max="6656" width="9.140625" style="497"/>
    <col min="6657" max="6657" width="5.85546875" style="497" customWidth="1"/>
    <col min="6658" max="6658" width="76" style="497" customWidth="1"/>
    <col min="6659" max="6659" width="12.140625" style="497" customWidth="1"/>
    <col min="6660" max="6660" width="12.42578125" style="497" customWidth="1"/>
    <col min="6661" max="6661" width="13.28515625" style="497" customWidth="1"/>
    <col min="6662" max="6662" width="20.5703125" style="497" customWidth="1"/>
    <col min="6663" max="6663" width="11.85546875" style="497" bestFit="1" customWidth="1"/>
    <col min="6664" max="6912" width="9.140625" style="497"/>
    <col min="6913" max="6913" width="5.85546875" style="497" customWidth="1"/>
    <col min="6914" max="6914" width="76" style="497" customWidth="1"/>
    <col min="6915" max="6915" width="12.140625" style="497" customWidth="1"/>
    <col min="6916" max="6916" width="12.42578125" style="497" customWidth="1"/>
    <col min="6917" max="6917" width="13.28515625" style="497" customWidth="1"/>
    <col min="6918" max="6918" width="20.5703125" style="497" customWidth="1"/>
    <col min="6919" max="6919" width="11.85546875" style="497" bestFit="1" customWidth="1"/>
    <col min="6920" max="7168" width="9.140625" style="497"/>
    <col min="7169" max="7169" width="5.85546875" style="497" customWidth="1"/>
    <col min="7170" max="7170" width="76" style="497" customWidth="1"/>
    <col min="7171" max="7171" width="12.140625" style="497" customWidth="1"/>
    <col min="7172" max="7172" width="12.42578125" style="497" customWidth="1"/>
    <col min="7173" max="7173" width="13.28515625" style="497" customWidth="1"/>
    <col min="7174" max="7174" width="20.5703125" style="497" customWidth="1"/>
    <col min="7175" max="7175" width="11.85546875" style="497" bestFit="1" customWidth="1"/>
    <col min="7176" max="7424" width="9.140625" style="497"/>
    <col min="7425" max="7425" width="5.85546875" style="497" customWidth="1"/>
    <col min="7426" max="7426" width="76" style="497" customWidth="1"/>
    <col min="7427" max="7427" width="12.140625" style="497" customWidth="1"/>
    <col min="7428" max="7428" width="12.42578125" style="497" customWidth="1"/>
    <col min="7429" max="7429" width="13.28515625" style="497" customWidth="1"/>
    <col min="7430" max="7430" width="20.5703125" style="497" customWidth="1"/>
    <col min="7431" max="7431" width="11.85546875" style="497" bestFit="1" customWidth="1"/>
    <col min="7432" max="7680" width="9.140625" style="497"/>
    <col min="7681" max="7681" width="5.85546875" style="497" customWidth="1"/>
    <col min="7682" max="7682" width="76" style="497" customWidth="1"/>
    <col min="7683" max="7683" width="12.140625" style="497" customWidth="1"/>
    <col min="7684" max="7684" width="12.42578125" style="497" customWidth="1"/>
    <col min="7685" max="7685" width="13.28515625" style="497" customWidth="1"/>
    <col min="7686" max="7686" width="20.5703125" style="497" customWidth="1"/>
    <col min="7687" max="7687" width="11.85546875" style="497" bestFit="1" customWidth="1"/>
    <col min="7688" max="7936" width="9.140625" style="497"/>
    <col min="7937" max="7937" width="5.85546875" style="497" customWidth="1"/>
    <col min="7938" max="7938" width="76" style="497" customWidth="1"/>
    <col min="7939" max="7939" width="12.140625" style="497" customWidth="1"/>
    <col min="7940" max="7940" width="12.42578125" style="497" customWidth="1"/>
    <col min="7941" max="7941" width="13.28515625" style="497" customWidth="1"/>
    <col min="7942" max="7942" width="20.5703125" style="497" customWidth="1"/>
    <col min="7943" max="7943" width="11.85546875" style="497" bestFit="1" customWidth="1"/>
    <col min="7944" max="8192" width="9.140625" style="497"/>
    <col min="8193" max="8193" width="5.85546875" style="497" customWidth="1"/>
    <col min="8194" max="8194" width="76" style="497" customWidth="1"/>
    <col min="8195" max="8195" width="12.140625" style="497" customWidth="1"/>
    <col min="8196" max="8196" width="12.42578125" style="497" customWidth="1"/>
    <col min="8197" max="8197" width="13.28515625" style="497" customWidth="1"/>
    <col min="8198" max="8198" width="20.5703125" style="497" customWidth="1"/>
    <col min="8199" max="8199" width="11.85546875" style="497" bestFit="1" customWidth="1"/>
    <col min="8200" max="8448" width="9.140625" style="497"/>
    <col min="8449" max="8449" width="5.85546875" style="497" customWidth="1"/>
    <col min="8450" max="8450" width="76" style="497" customWidth="1"/>
    <col min="8451" max="8451" width="12.140625" style="497" customWidth="1"/>
    <col min="8452" max="8452" width="12.42578125" style="497" customWidth="1"/>
    <col min="8453" max="8453" width="13.28515625" style="497" customWidth="1"/>
    <col min="8454" max="8454" width="20.5703125" style="497" customWidth="1"/>
    <col min="8455" max="8455" width="11.85546875" style="497" bestFit="1" customWidth="1"/>
    <col min="8456" max="8704" width="9.140625" style="497"/>
    <col min="8705" max="8705" width="5.85546875" style="497" customWidth="1"/>
    <col min="8706" max="8706" width="76" style="497" customWidth="1"/>
    <col min="8707" max="8707" width="12.140625" style="497" customWidth="1"/>
    <col min="8708" max="8708" width="12.42578125" style="497" customWidth="1"/>
    <col min="8709" max="8709" width="13.28515625" style="497" customWidth="1"/>
    <col min="8710" max="8710" width="20.5703125" style="497" customWidth="1"/>
    <col min="8711" max="8711" width="11.85546875" style="497" bestFit="1" customWidth="1"/>
    <col min="8712" max="8960" width="9.140625" style="497"/>
    <col min="8961" max="8961" width="5.85546875" style="497" customWidth="1"/>
    <col min="8962" max="8962" width="76" style="497" customWidth="1"/>
    <col min="8963" max="8963" width="12.140625" style="497" customWidth="1"/>
    <col min="8964" max="8964" width="12.42578125" style="497" customWidth="1"/>
    <col min="8965" max="8965" width="13.28515625" style="497" customWidth="1"/>
    <col min="8966" max="8966" width="20.5703125" style="497" customWidth="1"/>
    <col min="8967" max="8967" width="11.85546875" style="497" bestFit="1" customWidth="1"/>
    <col min="8968" max="9216" width="9.140625" style="497"/>
    <col min="9217" max="9217" width="5.85546875" style="497" customWidth="1"/>
    <col min="9218" max="9218" width="76" style="497" customWidth="1"/>
    <col min="9219" max="9219" width="12.140625" style="497" customWidth="1"/>
    <col min="9220" max="9220" width="12.42578125" style="497" customWidth="1"/>
    <col min="9221" max="9221" width="13.28515625" style="497" customWidth="1"/>
    <col min="9222" max="9222" width="20.5703125" style="497" customWidth="1"/>
    <col min="9223" max="9223" width="11.85546875" style="497" bestFit="1" customWidth="1"/>
    <col min="9224" max="9472" width="9.140625" style="497"/>
    <col min="9473" max="9473" width="5.85546875" style="497" customWidth="1"/>
    <col min="9474" max="9474" width="76" style="497" customWidth="1"/>
    <col min="9475" max="9475" width="12.140625" style="497" customWidth="1"/>
    <col min="9476" max="9476" width="12.42578125" style="497" customWidth="1"/>
    <col min="9477" max="9477" width="13.28515625" style="497" customWidth="1"/>
    <col min="9478" max="9478" width="20.5703125" style="497" customWidth="1"/>
    <col min="9479" max="9479" width="11.85546875" style="497" bestFit="1" customWidth="1"/>
    <col min="9480" max="9728" width="9.140625" style="497"/>
    <col min="9729" max="9729" width="5.85546875" style="497" customWidth="1"/>
    <col min="9730" max="9730" width="76" style="497" customWidth="1"/>
    <col min="9731" max="9731" width="12.140625" style="497" customWidth="1"/>
    <col min="9732" max="9732" width="12.42578125" style="497" customWidth="1"/>
    <col min="9733" max="9733" width="13.28515625" style="497" customWidth="1"/>
    <col min="9734" max="9734" width="20.5703125" style="497" customWidth="1"/>
    <col min="9735" max="9735" width="11.85546875" style="497" bestFit="1" customWidth="1"/>
    <col min="9736" max="9984" width="9.140625" style="497"/>
    <col min="9985" max="9985" width="5.85546875" style="497" customWidth="1"/>
    <col min="9986" max="9986" width="76" style="497" customWidth="1"/>
    <col min="9987" max="9987" width="12.140625" style="497" customWidth="1"/>
    <col min="9988" max="9988" width="12.42578125" style="497" customWidth="1"/>
    <col min="9989" max="9989" width="13.28515625" style="497" customWidth="1"/>
    <col min="9990" max="9990" width="20.5703125" style="497" customWidth="1"/>
    <col min="9991" max="9991" width="11.85546875" style="497" bestFit="1" customWidth="1"/>
    <col min="9992" max="10240" width="9.140625" style="497"/>
    <col min="10241" max="10241" width="5.85546875" style="497" customWidth="1"/>
    <col min="10242" max="10242" width="76" style="497" customWidth="1"/>
    <col min="10243" max="10243" width="12.140625" style="497" customWidth="1"/>
    <col min="10244" max="10244" width="12.42578125" style="497" customWidth="1"/>
    <col min="10245" max="10245" width="13.28515625" style="497" customWidth="1"/>
    <col min="10246" max="10246" width="20.5703125" style="497" customWidth="1"/>
    <col min="10247" max="10247" width="11.85546875" style="497" bestFit="1" customWidth="1"/>
    <col min="10248" max="10496" width="9.140625" style="497"/>
    <col min="10497" max="10497" width="5.85546875" style="497" customWidth="1"/>
    <col min="10498" max="10498" width="76" style="497" customWidth="1"/>
    <col min="10499" max="10499" width="12.140625" style="497" customWidth="1"/>
    <col min="10500" max="10500" width="12.42578125" style="497" customWidth="1"/>
    <col min="10501" max="10501" width="13.28515625" style="497" customWidth="1"/>
    <col min="10502" max="10502" width="20.5703125" style="497" customWidth="1"/>
    <col min="10503" max="10503" width="11.85546875" style="497" bestFit="1" customWidth="1"/>
    <col min="10504" max="10752" width="9.140625" style="497"/>
    <col min="10753" max="10753" width="5.85546875" style="497" customWidth="1"/>
    <col min="10754" max="10754" width="76" style="497" customWidth="1"/>
    <col min="10755" max="10755" width="12.140625" style="497" customWidth="1"/>
    <col min="10756" max="10756" width="12.42578125" style="497" customWidth="1"/>
    <col min="10757" max="10757" width="13.28515625" style="497" customWidth="1"/>
    <col min="10758" max="10758" width="20.5703125" style="497" customWidth="1"/>
    <col min="10759" max="10759" width="11.85546875" style="497" bestFit="1" customWidth="1"/>
    <col min="10760" max="11008" width="9.140625" style="497"/>
    <col min="11009" max="11009" width="5.85546875" style="497" customWidth="1"/>
    <col min="11010" max="11010" width="76" style="497" customWidth="1"/>
    <col min="11011" max="11011" width="12.140625" style="497" customWidth="1"/>
    <col min="11012" max="11012" width="12.42578125" style="497" customWidth="1"/>
    <col min="11013" max="11013" width="13.28515625" style="497" customWidth="1"/>
    <col min="11014" max="11014" width="20.5703125" style="497" customWidth="1"/>
    <col min="11015" max="11015" width="11.85546875" style="497" bestFit="1" customWidth="1"/>
    <col min="11016" max="11264" width="9.140625" style="497"/>
    <col min="11265" max="11265" width="5.85546875" style="497" customWidth="1"/>
    <col min="11266" max="11266" width="76" style="497" customWidth="1"/>
    <col min="11267" max="11267" width="12.140625" style="497" customWidth="1"/>
    <col min="11268" max="11268" width="12.42578125" style="497" customWidth="1"/>
    <col min="11269" max="11269" width="13.28515625" style="497" customWidth="1"/>
    <col min="11270" max="11270" width="20.5703125" style="497" customWidth="1"/>
    <col min="11271" max="11271" width="11.85546875" style="497" bestFit="1" customWidth="1"/>
    <col min="11272" max="11520" width="9.140625" style="497"/>
    <col min="11521" max="11521" width="5.85546875" style="497" customWidth="1"/>
    <col min="11522" max="11522" width="76" style="497" customWidth="1"/>
    <col min="11523" max="11523" width="12.140625" style="497" customWidth="1"/>
    <col min="11524" max="11524" width="12.42578125" style="497" customWidth="1"/>
    <col min="11525" max="11525" width="13.28515625" style="497" customWidth="1"/>
    <col min="11526" max="11526" width="20.5703125" style="497" customWidth="1"/>
    <col min="11527" max="11527" width="11.85546875" style="497" bestFit="1" customWidth="1"/>
    <col min="11528" max="11776" width="9.140625" style="497"/>
    <col min="11777" max="11777" width="5.85546875" style="497" customWidth="1"/>
    <col min="11778" max="11778" width="76" style="497" customWidth="1"/>
    <col min="11779" max="11779" width="12.140625" style="497" customWidth="1"/>
    <col min="11780" max="11780" width="12.42578125" style="497" customWidth="1"/>
    <col min="11781" max="11781" width="13.28515625" style="497" customWidth="1"/>
    <col min="11782" max="11782" width="20.5703125" style="497" customWidth="1"/>
    <col min="11783" max="11783" width="11.85546875" style="497" bestFit="1" customWidth="1"/>
    <col min="11784" max="12032" width="9.140625" style="497"/>
    <col min="12033" max="12033" width="5.85546875" style="497" customWidth="1"/>
    <col min="12034" max="12034" width="76" style="497" customWidth="1"/>
    <col min="12035" max="12035" width="12.140625" style="497" customWidth="1"/>
    <col min="12036" max="12036" width="12.42578125" style="497" customWidth="1"/>
    <col min="12037" max="12037" width="13.28515625" style="497" customWidth="1"/>
    <col min="12038" max="12038" width="20.5703125" style="497" customWidth="1"/>
    <col min="12039" max="12039" width="11.85546875" style="497" bestFit="1" customWidth="1"/>
    <col min="12040" max="12288" width="9.140625" style="497"/>
    <col min="12289" max="12289" width="5.85546875" style="497" customWidth="1"/>
    <col min="12290" max="12290" width="76" style="497" customWidth="1"/>
    <col min="12291" max="12291" width="12.140625" style="497" customWidth="1"/>
    <col min="12292" max="12292" width="12.42578125" style="497" customWidth="1"/>
    <col min="12293" max="12293" width="13.28515625" style="497" customWidth="1"/>
    <col min="12294" max="12294" width="20.5703125" style="497" customWidth="1"/>
    <col min="12295" max="12295" width="11.85546875" style="497" bestFit="1" customWidth="1"/>
    <col min="12296" max="12544" width="9.140625" style="497"/>
    <col min="12545" max="12545" width="5.85546875" style="497" customWidth="1"/>
    <col min="12546" max="12546" width="76" style="497" customWidth="1"/>
    <col min="12547" max="12547" width="12.140625" style="497" customWidth="1"/>
    <col min="12548" max="12548" width="12.42578125" style="497" customWidth="1"/>
    <col min="12549" max="12549" width="13.28515625" style="497" customWidth="1"/>
    <col min="12550" max="12550" width="20.5703125" style="497" customWidth="1"/>
    <col min="12551" max="12551" width="11.85546875" style="497" bestFit="1" customWidth="1"/>
    <col min="12552" max="12800" width="9.140625" style="497"/>
    <col min="12801" max="12801" width="5.85546875" style="497" customWidth="1"/>
    <col min="12802" max="12802" width="76" style="497" customWidth="1"/>
    <col min="12803" max="12803" width="12.140625" style="497" customWidth="1"/>
    <col min="12804" max="12804" width="12.42578125" style="497" customWidth="1"/>
    <col min="12805" max="12805" width="13.28515625" style="497" customWidth="1"/>
    <col min="12806" max="12806" width="20.5703125" style="497" customWidth="1"/>
    <col min="12807" max="12807" width="11.85546875" style="497" bestFit="1" customWidth="1"/>
    <col min="12808" max="13056" width="9.140625" style="497"/>
    <col min="13057" max="13057" width="5.85546875" style="497" customWidth="1"/>
    <col min="13058" max="13058" width="76" style="497" customWidth="1"/>
    <col min="13059" max="13059" width="12.140625" style="497" customWidth="1"/>
    <col min="13060" max="13060" width="12.42578125" style="497" customWidth="1"/>
    <col min="13061" max="13061" width="13.28515625" style="497" customWidth="1"/>
    <col min="13062" max="13062" width="20.5703125" style="497" customWidth="1"/>
    <col min="13063" max="13063" width="11.85546875" style="497" bestFit="1" customWidth="1"/>
    <col min="13064" max="13312" width="9.140625" style="497"/>
    <col min="13313" max="13313" width="5.85546875" style="497" customWidth="1"/>
    <col min="13314" max="13314" width="76" style="497" customWidth="1"/>
    <col min="13315" max="13315" width="12.140625" style="497" customWidth="1"/>
    <col min="13316" max="13316" width="12.42578125" style="497" customWidth="1"/>
    <col min="13317" max="13317" width="13.28515625" style="497" customWidth="1"/>
    <col min="13318" max="13318" width="20.5703125" style="497" customWidth="1"/>
    <col min="13319" max="13319" width="11.85546875" style="497" bestFit="1" customWidth="1"/>
    <col min="13320" max="13568" width="9.140625" style="497"/>
    <col min="13569" max="13569" width="5.85546875" style="497" customWidth="1"/>
    <col min="13570" max="13570" width="76" style="497" customWidth="1"/>
    <col min="13571" max="13571" width="12.140625" style="497" customWidth="1"/>
    <col min="13572" max="13572" width="12.42578125" style="497" customWidth="1"/>
    <col min="13573" max="13573" width="13.28515625" style="497" customWidth="1"/>
    <col min="13574" max="13574" width="20.5703125" style="497" customWidth="1"/>
    <col min="13575" max="13575" width="11.85546875" style="497" bestFit="1" customWidth="1"/>
    <col min="13576" max="13824" width="9.140625" style="497"/>
    <col min="13825" max="13825" width="5.85546875" style="497" customWidth="1"/>
    <col min="13826" max="13826" width="76" style="497" customWidth="1"/>
    <col min="13827" max="13827" width="12.140625" style="497" customWidth="1"/>
    <col min="13828" max="13828" width="12.42578125" style="497" customWidth="1"/>
    <col min="13829" max="13829" width="13.28515625" style="497" customWidth="1"/>
    <col min="13830" max="13830" width="20.5703125" style="497" customWidth="1"/>
    <col min="13831" max="13831" width="11.85546875" style="497" bestFit="1" customWidth="1"/>
    <col min="13832" max="14080" width="9.140625" style="497"/>
    <col min="14081" max="14081" width="5.85546875" style="497" customWidth="1"/>
    <col min="14082" max="14082" width="76" style="497" customWidth="1"/>
    <col min="14083" max="14083" width="12.140625" style="497" customWidth="1"/>
    <col min="14084" max="14084" width="12.42578125" style="497" customWidth="1"/>
    <col min="14085" max="14085" width="13.28515625" style="497" customWidth="1"/>
    <col min="14086" max="14086" width="20.5703125" style="497" customWidth="1"/>
    <col min="14087" max="14087" width="11.85546875" style="497" bestFit="1" customWidth="1"/>
    <col min="14088" max="14336" width="9.140625" style="497"/>
    <col min="14337" max="14337" width="5.85546875" style="497" customWidth="1"/>
    <col min="14338" max="14338" width="76" style="497" customWidth="1"/>
    <col min="14339" max="14339" width="12.140625" style="497" customWidth="1"/>
    <col min="14340" max="14340" width="12.42578125" style="497" customWidth="1"/>
    <col min="14341" max="14341" width="13.28515625" style="497" customWidth="1"/>
    <col min="14342" max="14342" width="20.5703125" style="497" customWidth="1"/>
    <col min="14343" max="14343" width="11.85546875" style="497" bestFit="1" customWidth="1"/>
    <col min="14344" max="14592" width="9.140625" style="497"/>
    <col min="14593" max="14593" width="5.85546875" style="497" customWidth="1"/>
    <col min="14594" max="14594" width="76" style="497" customWidth="1"/>
    <col min="14595" max="14595" width="12.140625" style="497" customWidth="1"/>
    <col min="14596" max="14596" width="12.42578125" style="497" customWidth="1"/>
    <col min="14597" max="14597" width="13.28515625" style="497" customWidth="1"/>
    <col min="14598" max="14598" width="20.5703125" style="497" customWidth="1"/>
    <col min="14599" max="14599" width="11.85546875" style="497" bestFit="1" customWidth="1"/>
    <col min="14600" max="14848" width="9.140625" style="497"/>
    <col min="14849" max="14849" width="5.85546875" style="497" customWidth="1"/>
    <col min="14850" max="14850" width="76" style="497" customWidth="1"/>
    <col min="14851" max="14851" width="12.140625" style="497" customWidth="1"/>
    <col min="14852" max="14852" width="12.42578125" style="497" customWidth="1"/>
    <col min="14853" max="14853" width="13.28515625" style="497" customWidth="1"/>
    <col min="14854" max="14854" width="20.5703125" style="497" customWidth="1"/>
    <col min="14855" max="14855" width="11.85546875" style="497" bestFit="1" customWidth="1"/>
    <col min="14856" max="15104" width="9.140625" style="497"/>
    <col min="15105" max="15105" width="5.85546875" style="497" customWidth="1"/>
    <col min="15106" max="15106" width="76" style="497" customWidth="1"/>
    <col min="15107" max="15107" width="12.140625" style="497" customWidth="1"/>
    <col min="15108" max="15108" width="12.42578125" style="497" customWidth="1"/>
    <col min="15109" max="15109" width="13.28515625" style="497" customWidth="1"/>
    <col min="15110" max="15110" width="20.5703125" style="497" customWidth="1"/>
    <col min="15111" max="15111" width="11.85546875" style="497" bestFit="1" customWidth="1"/>
    <col min="15112" max="15360" width="9.140625" style="497"/>
    <col min="15361" max="15361" width="5.85546875" style="497" customWidth="1"/>
    <col min="15362" max="15362" width="76" style="497" customWidth="1"/>
    <col min="15363" max="15363" width="12.140625" style="497" customWidth="1"/>
    <col min="15364" max="15364" width="12.42578125" style="497" customWidth="1"/>
    <col min="15365" max="15365" width="13.28515625" style="497" customWidth="1"/>
    <col min="15366" max="15366" width="20.5703125" style="497" customWidth="1"/>
    <col min="15367" max="15367" width="11.85546875" style="497" bestFit="1" customWidth="1"/>
    <col min="15368" max="15616" width="9.140625" style="497"/>
    <col min="15617" max="15617" width="5.85546875" style="497" customWidth="1"/>
    <col min="15618" max="15618" width="76" style="497" customWidth="1"/>
    <col min="15619" max="15619" width="12.140625" style="497" customWidth="1"/>
    <col min="15620" max="15620" width="12.42578125" style="497" customWidth="1"/>
    <col min="15621" max="15621" width="13.28515625" style="497" customWidth="1"/>
    <col min="15622" max="15622" width="20.5703125" style="497" customWidth="1"/>
    <col min="15623" max="15623" width="11.85546875" style="497" bestFit="1" customWidth="1"/>
    <col min="15624" max="15872" width="9.140625" style="497"/>
    <col min="15873" max="15873" width="5.85546875" style="497" customWidth="1"/>
    <col min="15874" max="15874" width="76" style="497" customWidth="1"/>
    <col min="15875" max="15875" width="12.140625" style="497" customWidth="1"/>
    <col min="15876" max="15876" width="12.42578125" style="497" customWidth="1"/>
    <col min="15877" max="15877" width="13.28515625" style="497" customWidth="1"/>
    <col min="15878" max="15878" width="20.5703125" style="497" customWidth="1"/>
    <col min="15879" max="15879" width="11.85546875" style="497" bestFit="1" customWidth="1"/>
    <col min="15880" max="16128" width="9.140625" style="497"/>
    <col min="16129" max="16129" width="5.85546875" style="497" customWidth="1"/>
    <col min="16130" max="16130" width="76" style="497" customWidth="1"/>
    <col min="16131" max="16131" width="12.140625" style="497" customWidth="1"/>
    <col min="16132" max="16132" width="12.42578125" style="497" customWidth="1"/>
    <col min="16133" max="16133" width="13.28515625" style="497" customWidth="1"/>
    <col min="16134" max="16134" width="20.5703125" style="497" customWidth="1"/>
    <col min="16135" max="16135" width="11.85546875" style="497" bestFit="1" customWidth="1"/>
    <col min="16136" max="16384" width="9.140625" style="497"/>
  </cols>
  <sheetData>
    <row r="1" spans="1:7" ht="22.5" hidden="1" customHeight="1" x14ac:dyDescent="0.3">
      <c r="A1" s="612" t="s">
        <v>646</v>
      </c>
      <c r="B1" s="612"/>
      <c r="C1" s="612"/>
    </row>
    <row r="2" spans="1:7" ht="22.5" customHeight="1" x14ac:dyDescent="0.3">
      <c r="A2" s="612" t="s">
        <v>647</v>
      </c>
      <c r="B2" s="612"/>
      <c r="C2" s="612"/>
      <c r="D2" s="612"/>
      <c r="E2" s="612"/>
      <c r="F2" s="612"/>
    </row>
    <row r="3" spans="1:7" ht="22.5" customHeight="1" x14ac:dyDescent="0.3">
      <c r="A3" s="613" t="s">
        <v>661</v>
      </c>
      <c r="B3" s="613"/>
      <c r="C3" s="613"/>
      <c r="D3" s="613"/>
      <c r="E3" s="613"/>
      <c r="F3" s="613"/>
    </row>
    <row r="4" spans="1:7" ht="17.25" customHeight="1" x14ac:dyDescent="0.3">
      <c r="A4" s="614" t="str">
        <f>'[6]Biểu 06'!A3:N3</f>
        <v>(kèm theo Báo cáo số               /BC-UBND ngày       /       /2021 của UBND huyện Tủa Chùa)</v>
      </c>
      <c r="B4" s="614"/>
      <c r="C4" s="614"/>
      <c r="D4" s="614"/>
      <c r="E4" s="614"/>
      <c r="F4" s="614"/>
    </row>
    <row r="5" spans="1:7" ht="24.95" customHeight="1" x14ac:dyDescent="0.3">
      <c r="A5" s="615" t="s">
        <v>379</v>
      </c>
      <c r="B5" s="615"/>
      <c r="C5" s="615"/>
      <c r="D5" s="615"/>
      <c r="E5" s="615"/>
      <c r="F5" s="615"/>
    </row>
    <row r="6" spans="1:7" ht="78.75" customHeight="1" x14ac:dyDescent="0.3">
      <c r="A6" s="498" t="s">
        <v>331</v>
      </c>
      <c r="B6" s="498" t="s">
        <v>307</v>
      </c>
      <c r="C6" s="498" t="s">
        <v>648</v>
      </c>
      <c r="D6" s="498" t="s">
        <v>649</v>
      </c>
      <c r="E6" s="498" t="s">
        <v>650</v>
      </c>
      <c r="F6" s="498" t="s">
        <v>131</v>
      </c>
    </row>
    <row r="7" spans="1:7" ht="21" customHeight="1" x14ac:dyDescent="0.3">
      <c r="A7" s="518" t="s">
        <v>310</v>
      </c>
      <c r="B7" s="519" t="s">
        <v>662</v>
      </c>
      <c r="C7" s="518"/>
      <c r="D7" s="518"/>
      <c r="E7" s="518"/>
      <c r="F7" s="518"/>
    </row>
    <row r="8" spans="1:7" s="505" customFormat="1" ht="24" customHeight="1" x14ac:dyDescent="0.25">
      <c r="A8" s="499">
        <v>1</v>
      </c>
      <c r="B8" s="500" t="s">
        <v>651</v>
      </c>
      <c r="C8" s="520">
        <f>SUM(C9:C12)</f>
        <v>13500</v>
      </c>
      <c r="D8" s="501">
        <f>SUM(D9:D12)</f>
        <v>0</v>
      </c>
      <c r="E8" s="502">
        <f>D8/C8</f>
        <v>0</v>
      </c>
      <c r="F8" s="503"/>
      <c r="G8" s="504"/>
    </row>
    <row r="9" spans="1:7" s="509" customFormat="1" ht="24" customHeight="1" x14ac:dyDescent="0.25">
      <c r="A9" s="499" t="s">
        <v>387</v>
      </c>
      <c r="B9" s="506" t="s">
        <v>652</v>
      </c>
      <c r="C9" s="521">
        <v>3000</v>
      </c>
      <c r="D9" s="507"/>
      <c r="E9" s="502">
        <f t="shared" ref="E9:E39" si="0">D9/C9</f>
        <v>0</v>
      </c>
      <c r="F9" s="508"/>
    </row>
    <row r="10" spans="1:7" s="509" customFormat="1" ht="24" customHeight="1" x14ac:dyDescent="0.25">
      <c r="A10" s="499" t="s">
        <v>387</v>
      </c>
      <c r="B10" s="506" t="s">
        <v>653</v>
      </c>
      <c r="C10" s="521">
        <v>10000</v>
      </c>
      <c r="D10" s="507"/>
      <c r="E10" s="510">
        <f t="shared" si="0"/>
        <v>0</v>
      </c>
      <c r="F10" s="508"/>
    </row>
    <row r="11" spans="1:7" s="509" customFormat="1" ht="24" customHeight="1" x14ac:dyDescent="0.25">
      <c r="A11" s="499" t="s">
        <v>387</v>
      </c>
      <c r="B11" s="511" t="s">
        <v>654</v>
      </c>
      <c r="C11" s="521">
        <v>200</v>
      </c>
      <c r="D11" s="507"/>
      <c r="E11" s="510">
        <f t="shared" si="0"/>
        <v>0</v>
      </c>
      <c r="F11" s="508"/>
    </row>
    <row r="12" spans="1:7" s="509" customFormat="1" ht="24" customHeight="1" x14ac:dyDescent="0.25">
      <c r="A12" s="499" t="s">
        <v>387</v>
      </c>
      <c r="B12" s="511" t="s">
        <v>655</v>
      </c>
      <c r="C12" s="521">
        <v>300</v>
      </c>
      <c r="D12" s="507"/>
      <c r="E12" s="510">
        <f t="shared" si="0"/>
        <v>0</v>
      </c>
      <c r="F12" s="508"/>
    </row>
    <row r="13" spans="1:7" s="505" customFormat="1" ht="24" customHeight="1" x14ac:dyDescent="0.25">
      <c r="A13" s="499">
        <v>2</v>
      </c>
      <c r="B13" s="512" t="s">
        <v>656</v>
      </c>
      <c r="C13" s="520">
        <f>C14</f>
        <v>1000</v>
      </c>
      <c r="D13" s="503">
        <f>D14</f>
        <v>0</v>
      </c>
      <c r="E13" s="502">
        <f t="shared" si="0"/>
        <v>0</v>
      </c>
      <c r="F13" s="503"/>
    </row>
    <row r="14" spans="1:7" s="509" customFormat="1" ht="24" customHeight="1" x14ac:dyDescent="0.25">
      <c r="A14" s="513"/>
      <c r="B14" s="506" t="s">
        <v>657</v>
      </c>
      <c r="C14" s="521">
        <v>1000</v>
      </c>
      <c r="D14" s="503">
        <f>D15</f>
        <v>0</v>
      </c>
      <c r="E14" s="510">
        <f t="shared" si="0"/>
        <v>0</v>
      </c>
      <c r="F14" s="508"/>
    </row>
    <row r="15" spans="1:7" s="505" customFormat="1" ht="24" customHeight="1" x14ac:dyDescent="0.25">
      <c r="A15" s="499">
        <v>3</v>
      </c>
      <c r="B15" s="500" t="s">
        <v>584</v>
      </c>
      <c r="C15" s="520">
        <f>C16+C17</f>
        <v>308</v>
      </c>
      <c r="D15" s="514">
        <f>D16+D17</f>
        <v>0</v>
      </c>
      <c r="E15" s="502">
        <f t="shared" si="0"/>
        <v>0</v>
      </c>
      <c r="F15" s="503"/>
    </row>
    <row r="16" spans="1:7" s="509" customFormat="1" ht="24" customHeight="1" x14ac:dyDescent="0.25">
      <c r="A16" s="513" t="s">
        <v>387</v>
      </c>
      <c r="B16" s="506" t="s">
        <v>658</v>
      </c>
      <c r="C16" s="521">
        <v>268</v>
      </c>
      <c r="D16" s="515"/>
      <c r="E16" s="510">
        <f t="shared" si="0"/>
        <v>0</v>
      </c>
      <c r="F16" s="508"/>
    </row>
    <row r="17" spans="1:6" s="509" customFormat="1" ht="24" customHeight="1" x14ac:dyDescent="0.25">
      <c r="A17" s="513" t="s">
        <v>387</v>
      </c>
      <c r="B17" s="506" t="s">
        <v>659</v>
      </c>
      <c r="C17" s="521">
        <v>40</v>
      </c>
      <c r="D17" s="515"/>
      <c r="E17" s="510">
        <f t="shared" si="0"/>
        <v>0</v>
      </c>
      <c r="F17" s="508"/>
    </row>
    <row r="18" spans="1:6" s="505" customFormat="1" ht="24" customHeight="1" x14ac:dyDescent="0.25">
      <c r="A18" s="499">
        <v>4</v>
      </c>
      <c r="B18" s="500" t="s">
        <v>601</v>
      </c>
      <c r="C18" s="520">
        <f>C19+C20</f>
        <v>365</v>
      </c>
      <c r="D18" s="514">
        <f>D19+D20</f>
        <v>305</v>
      </c>
      <c r="E18" s="502">
        <f t="shared" si="0"/>
        <v>0.83561643835616439</v>
      </c>
      <c r="F18" s="503"/>
    </row>
    <row r="19" spans="1:6" s="509" customFormat="1" ht="24" customHeight="1" x14ac:dyDescent="0.25">
      <c r="A19" s="513" t="s">
        <v>387</v>
      </c>
      <c r="B19" s="506" t="s">
        <v>660</v>
      </c>
      <c r="C19" s="521">
        <v>245</v>
      </c>
      <c r="D19" s="515">
        <v>245</v>
      </c>
      <c r="E19" s="510">
        <f t="shared" si="0"/>
        <v>1</v>
      </c>
      <c r="F19" s="508"/>
    </row>
    <row r="20" spans="1:6" s="509" customFormat="1" ht="24" customHeight="1" x14ac:dyDescent="0.25">
      <c r="A20" s="513" t="s">
        <v>387</v>
      </c>
      <c r="B20" s="506" t="s">
        <v>659</v>
      </c>
      <c r="C20" s="521">
        <v>120</v>
      </c>
      <c r="D20" s="515">
        <v>60</v>
      </c>
      <c r="E20" s="510">
        <f t="shared" si="0"/>
        <v>0.5</v>
      </c>
      <c r="F20" s="508"/>
    </row>
    <row r="21" spans="1:6" s="505" customFormat="1" ht="24" customHeight="1" x14ac:dyDescent="0.25">
      <c r="A21" s="499">
        <v>5</v>
      </c>
      <c r="B21" s="516" t="s">
        <v>642</v>
      </c>
      <c r="C21" s="520">
        <f>C22</f>
        <v>420</v>
      </c>
      <c r="D21" s="514">
        <f>D22</f>
        <v>420</v>
      </c>
      <c r="E21" s="502">
        <f t="shared" si="0"/>
        <v>1</v>
      </c>
      <c r="F21" s="503"/>
    </row>
    <row r="22" spans="1:6" s="509" customFormat="1" ht="24" customHeight="1" x14ac:dyDescent="0.25">
      <c r="A22" s="513"/>
      <c r="B22" s="506" t="s">
        <v>659</v>
      </c>
      <c r="C22" s="521">
        <v>420</v>
      </c>
      <c r="D22" s="515">
        <v>420</v>
      </c>
      <c r="E22" s="510">
        <f t="shared" si="0"/>
        <v>1</v>
      </c>
      <c r="F22" s="508"/>
    </row>
    <row r="23" spans="1:6" s="505" customFormat="1" ht="24" customHeight="1" x14ac:dyDescent="0.25">
      <c r="A23" s="499">
        <v>6</v>
      </c>
      <c r="B23" s="516" t="s">
        <v>573</v>
      </c>
      <c r="C23" s="520">
        <f>C24</f>
        <v>200</v>
      </c>
      <c r="D23" s="514">
        <f>D24</f>
        <v>0</v>
      </c>
      <c r="E23" s="502">
        <f t="shared" si="0"/>
        <v>0</v>
      </c>
      <c r="F23" s="503"/>
    </row>
    <row r="24" spans="1:6" s="509" customFormat="1" ht="24" customHeight="1" x14ac:dyDescent="0.25">
      <c r="A24" s="513"/>
      <c r="B24" s="506" t="s">
        <v>659</v>
      </c>
      <c r="C24" s="521">
        <v>200</v>
      </c>
      <c r="D24" s="515"/>
      <c r="E24" s="510">
        <f t="shared" si="0"/>
        <v>0</v>
      </c>
      <c r="F24" s="508"/>
    </row>
    <row r="25" spans="1:6" s="505" customFormat="1" ht="24" customHeight="1" x14ac:dyDescent="0.25">
      <c r="A25" s="499">
        <v>7</v>
      </c>
      <c r="B25" s="516" t="s">
        <v>575</v>
      </c>
      <c r="C25" s="520">
        <f>C26</f>
        <v>40</v>
      </c>
      <c r="D25" s="514">
        <f>D26</f>
        <v>0</v>
      </c>
      <c r="E25" s="502">
        <f t="shared" si="0"/>
        <v>0</v>
      </c>
      <c r="F25" s="503"/>
    </row>
    <row r="26" spans="1:6" s="509" customFormat="1" ht="24" customHeight="1" x14ac:dyDescent="0.25">
      <c r="A26" s="513"/>
      <c r="B26" s="506" t="s">
        <v>659</v>
      </c>
      <c r="C26" s="521">
        <v>40</v>
      </c>
      <c r="D26" s="515"/>
      <c r="E26" s="510">
        <f t="shared" si="0"/>
        <v>0</v>
      </c>
      <c r="F26" s="508"/>
    </row>
    <row r="27" spans="1:6" s="505" customFormat="1" ht="24" customHeight="1" x14ac:dyDescent="0.25">
      <c r="A27" s="499">
        <v>8</v>
      </c>
      <c r="B27" s="516" t="s">
        <v>586</v>
      </c>
      <c r="C27" s="520">
        <f>C28</f>
        <v>80</v>
      </c>
      <c r="D27" s="514">
        <f>D28</f>
        <v>0</v>
      </c>
      <c r="E27" s="502">
        <f t="shared" si="0"/>
        <v>0</v>
      </c>
      <c r="F27" s="503"/>
    </row>
    <row r="28" spans="1:6" s="509" customFormat="1" ht="24" customHeight="1" x14ac:dyDescent="0.25">
      <c r="A28" s="513"/>
      <c r="B28" s="506" t="s">
        <v>659</v>
      </c>
      <c r="C28" s="521">
        <v>80</v>
      </c>
      <c r="D28" s="515"/>
      <c r="E28" s="510">
        <f t="shared" si="0"/>
        <v>0</v>
      </c>
      <c r="F28" s="508"/>
    </row>
    <row r="29" spans="1:6" s="505" customFormat="1" ht="24" customHeight="1" x14ac:dyDescent="0.25">
      <c r="A29" s="499">
        <v>9</v>
      </c>
      <c r="B29" s="516" t="s">
        <v>578</v>
      </c>
      <c r="C29" s="520">
        <f>C30</f>
        <v>20</v>
      </c>
      <c r="D29" s="514">
        <f>D30</f>
        <v>0</v>
      </c>
      <c r="E29" s="502">
        <f t="shared" si="0"/>
        <v>0</v>
      </c>
      <c r="F29" s="503"/>
    </row>
    <row r="30" spans="1:6" s="509" customFormat="1" ht="24" customHeight="1" x14ac:dyDescent="0.25">
      <c r="A30" s="513"/>
      <c r="B30" s="506" t="s">
        <v>659</v>
      </c>
      <c r="C30" s="521">
        <v>20</v>
      </c>
      <c r="D30" s="515"/>
      <c r="E30" s="510">
        <f t="shared" si="0"/>
        <v>0</v>
      </c>
      <c r="F30" s="508"/>
    </row>
    <row r="31" spans="1:6" s="505" customFormat="1" ht="24" customHeight="1" x14ac:dyDescent="0.25">
      <c r="A31" s="500">
        <v>10</v>
      </c>
      <c r="B31" s="516" t="s">
        <v>582</v>
      </c>
      <c r="C31" s="520">
        <f>C32</f>
        <v>100</v>
      </c>
      <c r="D31" s="514">
        <f>D32</f>
        <v>0</v>
      </c>
      <c r="E31" s="502">
        <f t="shared" si="0"/>
        <v>0</v>
      </c>
      <c r="F31" s="503"/>
    </row>
    <row r="32" spans="1:6" s="509" customFormat="1" ht="24" customHeight="1" x14ac:dyDescent="0.25">
      <c r="A32" s="506"/>
      <c r="B32" s="506" t="s">
        <v>659</v>
      </c>
      <c r="C32" s="521">
        <v>100</v>
      </c>
      <c r="D32" s="515"/>
      <c r="E32" s="510">
        <f t="shared" si="0"/>
        <v>0</v>
      </c>
      <c r="F32" s="508"/>
    </row>
    <row r="33" spans="1:6" s="505" customFormat="1" ht="24" customHeight="1" x14ac:dyDescent="0.25">
      <c r="A33" s="503">
        <v>11</v>
      </c>
      <c r="B33" s="516" t="s">
        <v>593</v>
      </c>
      <c r="C33" s="520">
        <f>C34</f>
        <v>520</v>
      </c>
      <c r="D33" s="514">
        <f>D34</f>
        <v>300</v>
      </c>
      <c r="E33" s="502">
        <f t="shared" si="0"/>
        <v>0.57692307692307687</v>
      </c>
      <c r="F33" s="503"/>
    </row>
    <row r="34" spans="1:6" s="509" customFormat="1" ht="24" customHeight="1" x14ac:dyDescent="0.25">
      <c r="A34" s="508"/>
      <c r="B34" s="506" t="s">
        <v>659</v>
      </c>
      <c r="C34" s="521">
        <v>520</v>
      </c>
      <c r="D34" s="515">
        <v>300</v>
      </c>
      <c r="E34" s="510">
        <f t="shared" si="0"/>
        <v>0.57692307692307687</v>
      </c>
      <c r="F34" s="508"/>
    </row>
    <row r="35" spans="1:6" s="505" customFormat="1" ht="24" customHeight="1" x14ac:dyDescent="0.25">
      <c r="A35" s="503">
        <v>12</v>
      </c>
      <c r="B35" s="516" t="s">
        <v>602</v>
      </c>
      <c r="C35" s="520">
        <f>C36</f>
        <v>20</v>
      </c>
      <c r="D35" s="514">
        <f>D36</f>
        <v>10</v>
      </c>
      <c r="E35" s="502">
        <f t="shared" si="0"/>
        <v>0.5</v>
      </c>
      <c r="F35" s="503"/>
    </row>
    <row r="36" spans="1:6" s="509" customFormat="1" ht="24" customHeight="1" x14ac:dyDescent="0.25">
      <c r="A36" s="508"/>
      <c r="B36" s="506" t="s">
        <v>659</v>
      </c>
      <c r="C36" s="521">
        <v>20</v>
      </c>
      <c r="D36" s="515">
        <v>10</v>
      </c>
      <c r="E36" s="510">
        <f t="shared" si="0"/>
        <v>0.5</v>
      </c>
      <c r="F36" s="508"/>
    </row>
    <row r="37" spans="1:6" s="505" customFormat="1" ht="24" customHeight="1" x14ac:dyDescent="0.25">
      <c r="A37" s="503">
        <v>13</v>
      </c>
      <c r="B37" s="516" t="s">
        <v>587</v>
      </c>
      <c r="C37" s="520">
        <f>C38</f>
        <v>80</v>
      </c>
      <c r="D37" s="514">
        <f>D38</f>
        <v>0</v>
      </c>
      <c r="E37" s="502">
        <f t="shared" si="0"/>
        <v>0</v>
      </c>
      <c r="F37" s="503"/>
    </row>
    <row r="38" spans="1:6" s="509" customFormat="1" ht="24" customHeight="1" x14ac:dyDescent="0.25">
      <c r="A38" s="508"/>
      <c r="B38" s="506" t="s">
        <v>659</v>
      </c>
      <c r="C38" s="521">
        <v>80</v>
      </c>
      <c r="D38" s="515"/>
      <c r="E38" s="510">
        <f t="shared" si="0"/>
        <v>0</v>
      </c>
      <c r="F38" s="508"/>
    </row>
    <row r="39" spans="1:6" s="509" customFormat="1" ht="24" customHeight="1" x14ac:dyDescent="0.25">
      <c r="A39" s="508"/>
      <c r="B39" s="499" t="s">
        <v>134</v>
      </c>
      <c r="C39" s="522">
        <f>C8+C13+C15+C18+C21+C23+C25+C27+C29+C31+C33+C35+C37</f>
        <v>16653</v>
      </c>
      <c r="D39" s="517">
        <f>D8+D13+D15+D18+D21+D23+D25+D27+D29+D31+D33+D35+D37</f>
        <v>1035</v>
      </c>
      <c r="E39" s="502">
        <f t="shared" si="0"/>
        <v>6.2150963790308052E-2</v>
      </c>
      <c r="F39" s="508"/>
    </row>
  </sheetData>
  <mergeCells count="5">
    <mergeCell ref="A1:C1"/>
    <mergeCell ref="A2:F2"/>
    <mergeCell ref="A3:F3"/>
    <mergeCell ref="A4:F4"/>
    <mergeCell ref="A5:F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K44"/>
  <sheetViews>
    <sheetView topLeftCell="A22" workbookViewId="0">
      <selection activeCell="B31" sqref="B31"/>
    </sheetView>
  </sheetViews>
  <sheetFormatPr defaultColWidth="11.42578125" defaultRowHeight="18.75" x14ac:dyDescent="0.25"/>
  <cols>
    <col min="1" max="1" width="4.7109375" style="214" customWidth="1"/>
    <col min="2" max="2" width="105.42578125" style="196" customWidth="1"/>
    <col min="3" max="3" width="21.140625" style="196" customWidth="1"/>
    <col min="4" max="4" width="16.5703125" style="196" customWidth="1"/>
    <col min="5" max="5" width="8.5703125" style="196" customWidth="1"/>
    <col min="6" max="16384" width="11.42578125" style="196"/>
  </cols>
  <sheetData>
    <row r="1" spans="1:11" ht="24.95" customHeight="1" x14ac:dyDescent="0.3">
      <c r="A1" s="195"/>
      <c r="C1" s="197" t="s">
        <v>247</v>
      </c>
      <c r="D1" s="198"/>
      <c r="E1" s="198"/>
      <c r="F1" s="198"/>
      <c r="G1" s="198"/>
      <c r="H1" s="198"/>
      <c r="I1" s="198"/>
      <c r="J1" s="198"/>
      <c r="K1" s="198"/>
    </row>
    <row r="2" spans="1:11" ht="13.5" customHeight="1" x14ac:dyDescent="0.25">
      <c r="A2" s="199"/>
      <c r="B2" s="200"/>
      <c r="C2" s="200"/>
      <c r="D2" s="201"/>
    </row>
    <row r="3" spans="1:11" ht="42" customHeight="1" x14ac:dyDescent="0.25">
      <c r="A3" s="618" t="s">
        <v>21</v>
      </c>
      <c r="B3" s="618"/>
      <c r="C3" s="618"/>
      <c r="D3" s="202"/>
      <c r="E3" s="203"/>
      <c r="F3" s="203"/>
      <c r="G3" s="204"/>
      <c r="H3" s="204"/>
      <c r="I3" s="204"/>
    </row>
    <row r="4" spans="1:11" ht="35.25" customHeight="1" x14ac:dyDescent="0.25">
      <c r="A4" s="619" t="s">
        <v>20</v>
      </c>
      <c r="B4" s="619"/>
      <c r="C4" s="619"/>
      <c r="D4" s="205"/>
      <c r="E4" s="204"/>
      <c r="F4" s="204"/>
    </row>
    <row r="5" spans="1:11" ht="24.95" customHeight="1" x14ac:dyDescent="0.25">
      <c r="A5" s="624" t="s">
        <v>248</v>
      </c>
      <c r="B5" s="624"/>
      <c r="C5" s="624"/>
      <c r="D5" s="205"/>
      <c r="E5" s="204"/>
      <c r="F5" s="204"/>
    </row>
    <row r="6" spans="1:11" ht="23.25" customHeight="1" x14ac:dyDescent="0.25">
      <c r="A6" s="206" t="s">
        <v>249</v>
      </c>
      <c r="B6" s="620" t="s">
        <v>307</v>
      </c>
      <c r="C6" s="620" t="s">
        <v>250</v>
      </c>
    </row>
    <row r="7" spans="1:11" s="209" customFormat="1" ht="20.25" customHeight="1" x14ac:dyDescent="0.25">
      <c r="A7" s="252" t="s">
        <v>331</v>
      </c>
      <c r="B7" s="621"/>
      <c r="C7" s="621"/>
    </row>
    <row r="8" spans="1:11" s="208" customFormat="1" ht="20.45" customHeight="1" x14ac:dyDescent="0.25">
      <c r="A8" s="207">
        <v>1</v>
      </c>
      <c r="B8" s="207">
        <v>2</v>
      </c>
      <c r="C8" s="207">
        <v>3</v>
      </c>
    </row>
    <row r="9" spans="1:11" s="208" customFormat="1" ht="20.45" customHeight="1" x14ac:dyDescent="0.25">
      <c r="A9" s="263" t="s">
        <v>308</v>
      </c>
      <c r="B9" s="264" t="s">
        <v>22</v>
      </c>
      <c r="C9" s="207"/>
    </row>
    <row r="10" spans="1:11" s="208" customFormat="1" ht="27.6" customHeight="1" x14ac:dyDescent="0.25">
      <c r="A10" s="263" t="s">
        <v>310</v>
      </c>
      <c r="B10" s="265" t="s">
        <v>23</v>
      </c>
      <c r="C10" s="266">
        <f>SUM(C11:C16)</f>
        <v>6109.7</v>
      </c>
    </row>
    <row r="11" spans="1:11" s="209" customFormat="1" ht="32.25" customHeight="1" x14ac:dyDescent="0.25">
      <c r="A11" s="207">
        <v>1</v>
      </c>
      <c r="B11" s="267" t="s">
        <v>24</v>
      </c>
      <c r="C11" s="268"/>
    </row>
    <row r="12" spans="1:11" s="209" customFormat="1" ht="36.75" customHeight="1" x14ac:dyDescent="0.25">
      <c r="A12" s="207">
        <v>2</v>
      </c>
      <c r="B12" s="267" t="s">
        <v>251</v>
      </c>
      <c r="C12" s="268"/>
    </row>
    <row r="13" spans="1:11" s="209" customFormat="1" ht="18.75" customHeight="1" x14ac:dyDescent="0.25">
      <c r="A13" s="207">
        <v>3</v>
      </c>
      <c r="B13" s="267" t="s">
        <v>25</v>
      </c>
      <c r="C13" s="268">
        <v>5440</v>
      </c>
    </row>
    <row r="14" spans="1:11" s="209" customFormat="1" ht="25.5" customHeight="1" x14ac:dyDescent="0.25">
      <c r="A14" s="207">
        <v>4</v>
      </c>
      <c r="B14" s="267" t="s">
        <v>26</v>
      </c>
      <c r="C14" s="268"/>
    </row>
    <row r="15" spans="1:11" s="209" customFormat="1" ht="33" customHeight="1" x14ac:dyDescent="0.25">
      <c r="A15" s="207">
        <v>5</v>
      </c>
      <c r="B15" s="267" t="s">
        <v>257</v>
      </c>
      <c r="C15" s="268"/>
    </row>
    <row r="16" spans="1:11" s="209" customFormat="1" ht="25.5" customHeight="1" x14ac:dyDescent="0.25">
      <c r="A16" s="207">
        <v>6</v>
      </c>
      <c r="B16" s="267" t="s">
        <v>27</v>
      </c>
      <c r="C16" s="268">
        <v>669.7</v>
      </c>
    </row>
    <row r="17" spans="1:4" s="210" customFormat="1" ht="18.75" customHeight="1" x14ac:dyDescent="0.25">
      <c r="A17" s="263" t="s">
        <v>313</v>
      </c>
      <c r="B17" s="269" t="s">
        <v>28</v>
      </c>
      <c r="C17" s="270">
        <f>C18+C19+C27</f>
        <v>15034.340999999999</v>
      </c>
    </row>
    <row r="18" spans="1:4" s="210" customFormat="1" ht="32.25" customHeight="1" x14ac:dyDescent="0.25">
      <c r="A18" s="263">
        <v>1</v>
      </c>
      <c r="B18" s="269" t="s">
        <v>258</v>
      </c>
      <c r="C18" s="270"/>
    </row>
    <row r="19" spans="1:4" s="210" customFormat="1" ht="20.25" customHeight="1" x14ac:dyDescent="0.25">
      <c r="A19" s="263">
        <v>2</v>
      </c>
      <c r="B19" s="269" t="s">
        <v>259</v>
      </c>
      <c r="C19" s="270">
        <f>SUM(C20:C26)</f>
        <v>14418.993999999999</v>
      </c>
    </row>
    <row r="20" spans="1:4" s="209" customFormat="1" ht="20.25" customHeight="1" x14ac:dyDescent="0.25">
      <c r="A20" s="207" t="s">
        <v>320</v>
      </c>
      <c r="B20" s="267" t="s">
        <v>260</v>
      </c>
      <c r="C20" s="268">
        <f>44.965+31.666+27.01+85.073+50+7966</f>
        <v>8204.7139999999999</v>
      </c>
    </row>
    <row r="21" spans="1:4" s="209" customFormat="1" ht="20.25" customHeight="1" x14ac:dyDescent="0.25">
      <c r="A21" s="207" t="s">
        <v>321</v>
      </c>
      <c r="B21" s="267" t="s">
        <v>261</v>
      </c>
      <c r="C21" s="271">
        <v>1997.9</v>
      </c>
      <c r="D21" s="211"/>
    </row>
    <row r="22" spans="1:4" s="209" customFormat="1" ht="20.25" customHeight="1" x14ac:dyDescent="0.25">
      <c r="A22" s="207" t="s">
        <v>322</v>
      </c>
      <c r="B22" s="267" t="s">
        <v>262</v>
      </c>
      <c r="C22" s="268">
        <v>88.38</v>
      </c>
    </row>
    <row r="23" spans="1:4" s="209" customFormat="1" ht="20.25" customHeight="1" x14ac:dyDescent="0.25">
      <c r="A23" s="207" t="s">
        <v>325</v>
      </c>
      <c r="B23" s="267" t="s">
        <v>263</v>
      </c>
      <c r="C23" s="268">
        <v>1818</v>
      </c>
    </row>
    <row r="24" spans="1:4" s="209" customFormat="1" ht="20.25" customHeight="1" x14ac:dyDescent="0.25">
      <c r="A24" s="207" t="s">
        <v>245</v>
      </c>
      <c r="B24" s="267" t="s">
        <v>264</v>
      </c>
      <c r="C24" s="268">
        <v>2187</v>
      </c>
    </row>
    <row r="25" spans="1:4" s="209" customFormat="1" ht="32.25" customHeight="1" x14ac:dyDescent="0.25">
      <c r="A25" s="207" t="s">
        <v>265</v>
      </c>
      <c r="B25" s="267" t="s">
        <v>266</v>
      </c>
      <c r="C25" s="268">
        <v>88</v>
      </c>
    </row>
    <row r="26" spans="1:4" s="209" customFormat="1" ht="32.25" customHeight="1" x14ac:dyDescent="0.25">
      <c r="A26" s="207" t="s">
        <v>246</v>
      </c>
      <c r="B26" s="267" t="s">
        <v>267</v>
      </c>
      <c r="C26" s="268">
        <v>35</v>
      </c>
    </row>
    <row r="27" spans="1:4" s="210" customFormat="1" ht="22.5" customHeight="1" x14ac:dyDescent="0.25">
      <c r="A27" s="263">
        <v>3</v>
      </c>
      <c r="B27" s="272" t="s">
        <v>268</v>
      </c>
      <c r="C27" s="273">
        <f>SUM(C28:C30)</f>
        <v>615.34699999999998</v>
      </c>
    </row>
    <row r="28" spans="1:4" s="209" customFormat="1" ht="37.5" customHeight="1" x14ac:dyDescent="0.25">
      <c r="A28" s="207" t="s">
        <v>320</v>
      </c>
      <c r="B28" s="274" t="s">
        <v>269</v>
      </c>
      <c r="C28" s="268"/>
    </row>
    <row r="29" spans="1:4" s="209" customFormat="1" ht="34.5" customHeight="1" x14ac:dyDescent="0.25">
      <c r="A29" s="207" t="s">
        <v>321</v>
      </c>
      <c r="B29" s="274" t="s">
        <v>270</v>
      </c>
      <c r="C29" s="268">
        <f>41.487+152.94+6.178+3.39+6.096+4.49+4.495+3.185+45.874+48+57.89+66.546+55.987</f>
        <v>496.55799999999999</v>
      </c>
    </row>
    <row r="30" spans="1:4" s="209" customFormat="1" ht="27" customHeight="1" x14ac:dyDescent="0.25">
      <c r="A30" s="207" t="s">
        <v>322</v>
      </c>
      <c r="B30" s="274" t="s">
        <v>271</v>
      </c>
      <c r="C30" s="268">
        <f>45.789+35+38</f>
        <v>118.789</v>
      </c>
    </row>
    <row r="31" spans="1:4" s="212" customFormat="1" ht="22.15" customHeight="1" x14ac:dyDescent="0.25">
      <c r="A31" s="263" t="s">
        <v>315</v>
      </c>
      <c r="B31" s="275" t="s">
        <v>272</v>
      </c>
      <c r="C31" s="266">
        <f>C32</f>
        <v>8924.6409999999996</v>
      </c>
    </row>
    <row r="32" spans="1:4" ht="22.15" customHeight="1" x14ac:dyDescent="0.25">
      <c r="A32" s="207">
        <v>1</v>
      </c>
      <c r="B32" s="276" t="s">
        <v>273</v>
      </c>
      <c r="C32" s="277">
        <f>C17-C10</f>
        <v>8924.6409999999996</v>
      </c>
    </row>
    <row r="33" spans="1:5" ht="22.15" customHeight="1" x14ac:dyDescent="0.25">
      <c r="A33" s="207">
        <v>2</v>
      </c>
      <c r="B33" s="276" t="s">
        <v>274</v>
      </c>
      <c r="C33" s="277"/>
    </row>
    <row r="34" spans="1:5" s="213" customFormat="1" ht="34.5" customHeight="1" x14ac:dyDescent="0.25">
      <c r="A34" s="278" t="s">
        <v>309</v>
      </c>
      <c r="B34" s="279" t="s">
        <v>275</v>
      </c>
      <c r="C34" s="280"/>
    </row>
    <row r="35" spans="1:5" s="213" customFormat="1" ht="34.5" customHeight="1" x14ac:dyDescent="0.25">
      <c r="A35" s="278" t="s">
        <v>324</v>
      </c>
      <c r="B35" s="279" t="s">
        <v>276</v>
      </c>
      <c r="C35" s="280"/>
    </row>
    <row r="36" spans="1:5" s="213" customFormat="1" ht="34.5" customHeight="1" x14ac:dyDescent="0.25">
      <c r="A36" s="278" t="s">
        <v>238</v>
      </c>
      <c r="B36" s="279" t="s">
        <v>277</v>
      </c>
      <c r="C36" s="280"/>
    </row>
    <row r="37" spans="1:5" s="213" customFormat="1" ht="34.5" customHeight="1" x14ac:dyDescent="0.25">
      <c r="A37" s="278" t="s">
        <v>239</v>
      </c>
      <c r="B37" s="279" t="s">
        <v>278</v>
      </c>
      <c r="C37" s="280"/>
    </row>
    <row r="38" spans="1:5" s="212" customFormat="1" ht="15.75" x14ac:dyDescent="0.25">
      <c r="A38" s="207"/>
      <c r="B38" s="276"/>
      <c r="C38" s="277"/>
    </row>
    <row r="39" spans="1:5" ht="39.75" customHeight="1" x14ac:dyDescent="0.25">
      <c r="B39" s="622"/>
      <c r="C39" s="622"/>
    </row>
    <row r="40" spans="1:5" x14ac:dyDescent="0.25">
      <c r="B40" s="215"/>
    </row>
    <row r="41" spans="1:5" x14ac:dyDescent="0.25">
      <c r="B41" s="623"/>
      <c r="C41" s="623"/>
      <c r="D41" s="216"/>
      <c r="E41" s="216"/>
    </row>
    <row r="42" spans="1:5" x14ac:dyDescent="0.25">
      <c r="B42" s="616"/>
      <c r="C42" s="616"/>
      <c r="D42" s="217"/>
      <c r="E42" s="217"/>
    </row>
    <row r="43" spans="1:5" x14ac:dyDescent="0.25">
      <c r="B43" s="617"/>
      <c r="C43" s="617"/>
      <c r="D43" s="218"/>
      <c r="E43" s="218"/>
    </row>
    <row r="44" spans="1:5" hidden="1" x14ac:dyDescent="0.25"/>
  </sheetData>
  <mergeCells count="9">
    <mergeCell ref="B42:C42"/>
    <mergeCell ref="B43:C43"/>
    <mergeCell ref="A3:C3"/>
    <mergeCell ref="A4:C4"/>
    <mergeCell ref="B6:B7"/>
    <mergeCell ref="C6:C7"/>
    <mergeCell ref="B39:C39"/>
    <mergeCell ref="B41:C41"/>
    <mergeCell ref="A5:C5"/>
  </mergeCells>
  <phoneticPr fontId="9" type="noConversion"/>
  <pageMargins left="0.77" right="0.3" top="0.74803149606299213" bottom="0.74803149606299213" header="0.31496062992125984" footer="0.31496062992125984"/>
  <pageSetup paperSize="9" scale="7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W20"/>
  <sheetViews>
    <sheetView zoomScale="70" zoomScaleNormal="70" workbookViewId="0">
      <selection activeCell="B13" sqref="B13"/>
    </sheetView>
  </sheetViews>
  <sheetFormatPr defaultColWidth="10" defaultRowHeight="18.75" x14ac:dyDescent="0.3"/>
  <cols>
    <col min="1" max="1" width="5.28515625" style="219" customWidth="1"/>
    <col min="2" max="2" width="26" style="219" customWidth="1"/>
    <col min="3" max="3" width="11.140625" style="219" customWidth="1"/>
    <col min="4" max="4" width="12.7109375" style="219" customWidth="1"/>
    <col min="5" max="5" width="13" style="219" bestFit="1" customWidth="1"/>
    <col min="6" max="6" width="11" style="219" customWidth="1"/>
    <col min="7" max="7" width="12.5703125" style="219" bestFit="1" customWidth="1"/>
    <col min="8" max="8" width="13.5703125" style="219" customWidth="1"/>
    <col min="9" max="9" width="10.7109375" style="219" customWidth="1"/>
    <col min="10" max="10" width="12.5703125" style="219" bestFit="1" customWidth="1"/>
    <col min="11" max="11" width="11.140625" style="219" bestFit="1" customWidth="1"/>
    <col min="12" max="12" width="12.28515625" style="219" customWidth="1"/>
    <col min="13" max="13" width="10" style="219" bestFit="1" customWidth="1"/>
    <col min="14" max="14" width="11" style="219" customWidth="1"/>
    <col min="15" max="15" width="11.5703125" style="219" customWidth="1"/>
    <col min="16" max="16" width="12.42578125" style="219" bestFit="1" customWidth="1"/>
    <col min="17" max="17" width="7.85546875" style="219" customWidth="1"/>
    <col min="18" max="18" width="14" style="219" customWidth="1"/>
    <col min="19" max="19" width="10.140625" style="219" bestFit="1" customWidth="1"/>
    <col min="20" max="20" width="12.42578125" style="219" bestFit="1" customWidth="1"/>
    <col min="21" max="21" width="10.140625" style="219" bestFit="1" customWidth="1"/>
    <col min="22" max="22" width="12.42578125" style="219" bestFit="1" customWidth="1"/>
    <col min="23" max="23" width="9.7109375" style="219" customWidth="1"/>
    <col min="24" max="16384" width="10" style="219"/>
  </cols>
  <sheetData>
    <row r="1" spans="1:23" s="225" customFormat="1" x14ac:dyDescent="0.3">
      <c r="A1" s="220"/>
      <c r="B1" s="221"/>
      <c r="C1" s="221"/>
      <c r="D1" s="221"/>
      <c r="E1" s="222"/>
      <c r="F1" s="223"/>
      <c r="G1" s="223"/>
      <c r="H1" s="223"/>
      <c r="I1" s="223"/>
      <c r="J1" s="223"/>
      <c r="K1" s="223"/>
      <c r="L1" s="224"/>
      <c r="O1" s="625" t="s">
        <v>279</v>
      </c>
      <c r="P1" s="625"/>
      <c r="Q1" s="625"/>
      <c r="R1" s="625"/>
      <c r="S1" s="625"/>
      <c r="T1" s="625"/>
      <c r="U1" s="625"/>
      <c r="V1" s="625"/>
      <c r="W1" s="625"/>
    </row>
    <row r="3" spans="1:23" ht="20.25" x14ac:dyDescent="0.3">
      <c r="A3" s="626" t="s">
        <v>280</v>
      </c>
      <c r="B3" s="626"/>
      <c r="C3" s="626"/>
      <c r="D3" s="626"/>
      <c r="E3" s="626"/>
      <c r="F3" s="626"/>
      <c r="G3" s="626"/>
      <c r="H3" s="626"/>
      <c r="I3" s="626"/>
      <c r="J3" s="626"/>
      <c r="K3" s="626"/>
      <c r="L3" s="626"/>
      <c r="M3" s="626"/>
      <c r="N3" s="626"/>
      <c r="O3" s="626"/>
      <c r="P3" s="626"/>
      <c r="Q3" s="626"/>
      <c r="R3" s="626"/>
      <c r="S3" s="626"/>
      <c r="T3" s="626"/>
      <c r="U3" s="626"/>
      <c r="V3" s="626"/>
      <c r="W3" s="626"/>
    </row>
    <row r="4" spans="1:23" s="226" customFormat="1" ht="46.5" customHeight="1" x14ac:dyDescent="0.3">
      <c r="A4" s="627" t="s">
        <v>121</v>
      </c>
      <c r="B4" s="627"/>
      <c r="C4" s="627"/>
      <c r="D4" s="627"/>
      <c r="E4" s="627"/>
      <c r="F4" s="627"/>
      <c r="G4" s="627"/>
      <c r="H4" s="627"/>
      <c r="I4" s="627"/>
      <c r="J4" s="627"/>
      <c r="K4" s="627"/>
      <c r="L4" s="627"/>
      <c r="M4" s="627"/>
      <c r="N4" s="627"/>
      <c r="O4" s="627"/>
      <c r="P4" s="627"/>
      <c r="Q4" s="627"/>
      <c r="R4" s="627"/>
      <c r="S4" s="627"/>
      <c r="T4" s="627"/>
      <c r="U4" s="627"/>
      <c r="V4" s="627"/>
      <c r="W4" s="627"/>
    </row>
    <row r="5" spans="1:23" ht="38.25" customHeight="1" x14ac:dyDescent="0.3">
      <c r="T5" s="628" t="s">
        <v>248</v>
      </c>
      <c r="U5" s="628"/>
      <c r="V5" s="628"/>
      <c r="W5" s="628"/>
    </row>
    <row r="6" spans="1:23" s="227" customFormat="1" ht="36" customHeight="1" x14ac:dyDescent="0.25">
      <c r="A6" s="629" t="s">
        <v>306</v>
      </c>
      <c r="B6" s="629" t="s">
        <v>281</v>
      </c>
      <c r="C6" s="629" t="s">
        <v>332</v>
      </c>
      <c r="D6" s="629"/>
      <c r="E6" s="629" t="s">
        <v>282</v>
      </c>
      <c r="F6" s="629"/>
      <c r="G6" s="629"/>
      <c r="H6" s="629"/>
      <c r="I6" s="629"/>
      <c r="J6" s="629"/>
      <c r="K6" s="629"/>
      <c r="L6" s="629"/>
      <c r="M6" s="629"/>
      <c r="N6" s="629"/>
      <c r="O6" s="629" t="s">
        <v>283</v>
      </c>
      <c r="P6" s="629"/>
      <c r="Q6" s="629"/>
      <c r="R6" s="629"/>
      <c r="S6" s="629"/>
      <c r="T6" s="629"/>
      <c r="U6" s="629"/>
      <c r="V6" s="629"/>
      <c r="W6" s="629"/>
    </row>
    <row r="7" spans="1:23" s="227" customFormat="1" ht="28.5" customHeight="1" x14ac:dyDescent="0.25">
      <c r="A7" s="629"/>
      <c r="B7" s="629"/>
      <c r="C7" s="629" t="s">
        <v>284</v>
      </c>
      <c r="D7" s="629" t="s">
        <v>285</v>
      </c>
      <c r="E7" s="629" t="s">
        <v>284</v>
      </c>
      <c r="F7" s="629" t="s">
        <v>286</v>
      </c>
      <c r="G7" s="629" t="s">
        <v>287</v>
      </c>
      <c r="H7" s="629"/>
      <c r="I7" s="629"/>
      <c r="J7" s="629"/>
      <c r="K7" s="629" t="s">
        <v>288</v>
      </c>
      <c r="L7" s="629"/>
      <c r="M7" s="629"/>
      <c r="N7" s="629" t="s">
        <v>289</v>
      </c>
      <c r="O7" s="629" t="s">
        <v>284</v>
      </c>
      <c r="P7" s="629" t="s">
        <v>286</v>
      </c>
      <c r="Q7" s="629" t="s">
        <v>287</v>
      </c>
      <c r="R7" s="629"/>
      <c r="S7" s="629"/>
      <c r="T7" s="629" t="s">
        <v>288</v>
      </c>
      <c r="U7" s="629"/>
      <c r="V7" s="629"/>
      <c r="W7" s="629" t="s">
        <v>289</v>
      </c>
    </row>
    <row r="8" spans="1:23" s="227" customFormat="1" ht="25.5" customHeight="1" x14ac:dyDescent="0.25">
      <c r="A8" s="629"/>
      <c r="B8" s="629"/>
      <c r="C8" s="629"/>
      <c r="D8" s="629"/>
      <c r="E8" s="629"/>
      <c r="F8" s="629"/>
      <c r="G8" s="629" t="s">
        <v>314</v>
      </c>
      <c r="H8" s="629" t="s">
        <v>290</v>
      </c>
      <c r="I8" s="629"/>
      <c r="J8" s="629"/>
      <c r="K8" s="629" t="s">
        <v>314</v>
      </c>
      <c r="L8" s="629" t="s">
        <v>326</v>
      </c>
      <c r="M8" s="629"/>
      <c r="N8" s="629"/>
      <c r="O8" s="629"/>
      <c r="P8" s="629"/>
      <c r="Q8" s="629" t="s">
        <v>314</v>
      </c>
      <c r="R8" s="629" t="s">
        <v>290</v>
      </c>
      <c r="S8" s="629"/>
      <c r="T8" s="629" t="s">
        <v>314</v>
      </c>
      <c r="U8" s="629" t="s">
        <v>326</v>
      </c>
      <c r="V8" s="629"/>
      <c r="W8" s="629"/>
    </row>
    <row r="9" spans="1:23" s="227" customFormat="1" ht="87" customHeight="1" x14ac:dyDescent="0.25">
      <c r="A9" s="629"/>
      <c r="B9" s="629"/>
      <c r="C9" s="629"/>
      <c r="D9" s="629"/>
      <c r="E9" s="629"/>
      <c r="F9" s="629"/>
      <c r="G9" s="629"/>
      <c r="H9" s="228" t="s">
        <v>291</v>
      </c>
      <c r="I9" s="228" t="s">
        <v>292</v>
      </c>
      <c r="J9" s="228" t="s">
        <v>293</v>
      </c>
      <c r="K9" s="629"/>
      <c r="L9" s="228" t="s">
        <v>294</v>
      </c>
      <c r="M9" s="228" t="s">
        <v>293</v>
      </c>
      <c r="N9" s="629"/>
      <c r="O9" s="629"/>
      <c r="P9" s="629"/>
      <c r="Q9" s="629"/>
      <c r="R9" s="228" t="s">
        <v>291</v>
      </c>
      <c r="S9" s="228" t="s">
        <v>293</v>
      </c>
      <c r="T9" s="629"/>
      <c r="U9" s="228" t="s">
        <v>294</v>
      </c>
      <c r="V9" s="228" t="s">
        <v>293</v>
      </c>
      <c r="W9" s="629"/>
    </row>
    <row r="10" spans="1:23" s="230" customFormat="1" ht="28.5" customHeight="1" x14ac:dyDescent="0.25">
      <c r="A10" s="229">
        <v>1</v>
      </c>
      <c r="B10" s="229">
        <v>2</v>
      </c>
      <c r="C10" s="229">
        <v>3</v>
      </c>
      <c r="D10" s="229">
        <v>4</v>
      </c>
      <c r="E10" s="229">
        <v>5</v>
      </c>
      <c r="F10" s="229">
        <v>6</v>
      </c>
      <c r="G10" s="229">
        <f t="shared" ref="G10:W10" si="0">F10+1</f>
        <v>7</v>
      </c>
      <c r="H10" s="229">
        <f t="shared" si="0"/>
        <v>8</v>
      </c>
      <c r="I10" s="229">
        <f t="shared" si="0"/>
        <v>9</v>
      </c>
      <c r="J10" s="229">
        <f t="shared" si="0"/>
        <v>10</v>
      </c>
      <c r="K10" s="229">
        <f t="shared" si="0"/>
        <v>11</v>
      </c>
      <c r="L10" s="229">
        <f t="shared" si="0"/>
        <v>12</v>
      </c>
      <c r="M10" s="229">
        <f t="shared" si="0"/>
        <v>13</v>
      </c>
      <c r="N10" s="229">
        <f t="shared" si="0"/>
        <v>14</v>
      </c>
      <c r="O10" s="229">
        <f t="shared" si="0"/>
        <v>15</v>
      </c>
      <c r="P10" s="229">
        <f t="shared" si="0"/>
        <v>16</v>
      </c>
      <c r="Q10" s="229">
        <f t="shared" si="0"/>
        <v>17</v>
      </c>
      <c r="R10" s="229">
        <f t="shared" si="0"/>
        <v>18</v>
      </c>
      <c r="S10" s="229">
        <f t="shared" si="0"/>
        <v>19</v>
      </c>
      <c r="T10" s="229">
        <f t="shared" si="0"/>
        <v>20</v>
      </c>
      <c r="U10" s="229">
        <f t="shared" si="0"/>
        <v>21</v>
      </c>
      <c r="V10" s="229">
        <f t="shared" si="0"/>
        <v>22</v>
      </c>
      <c r="W10" s="229">
        <f t="shared" si="0"/>
        <v>23</v>
      </c>
    </row>
    <row r="11" spans="1:23" s="231" customFormat="1" ht="36" customHeight="1" x14ac:dyDescent="0.25">
      <c r="A11" s="253"/>
      <c r="B11" s="228" t="s">
        <v>295</v>
      </c>
      <c r="C11" s="260">
        <f>SUM(C12:C17)+C20</f>
        <v>69097</v>
      </c>
      <c r="D11" s="260">
        <f t="shared" ref="D11:V11" si="1">SUM(D12:D17)+D20</f>
        <v>180630.826</v>
      </c>
      <c r="E11" s="260">
        <f t="shared" si="1"/>
        <v>66139</v>
      </c>
      <c r="F11" s="260">
        <f t="shared" si="1"/>
        <v>60388.142</v>
      </c>
      <c r="G11" s="260">
        <f t="shared" si="1"/>
        <v>51795.8</v>
      </c>
      <c r="H11" s="260">
        <f t="shared" si="1"/>
        <v>0</v>
      </c>
      <c r="I11" s="260">
        <f t="shared" si="1"/>
        <v>6062</v>
      </c>
      <c r="J11" s="260">
        <f t="shared" si="1"/>
        <v>42126</v>
      </c>
      <c r="K11" s="260">
        <f t="shared" si="1"/>
        <v>8894.1419999999998</v>
      </c>
      <c r="L11" s="260">
        <f t="shared" si="1"/>
        <v>686.50200000000041</v>
      </c>
      <c r="M11" s="260">
        <f t="shared" si="1"/>
        <v>8187.6399999999994</v>
      </c>
      <c r="N11" s="260">
        <f t="shared" si="1"/>
        <v>301.80000000000018</v>
      </c>
      <c r="O11" s="260">
        <f t="shared" si="1"/>
        <v>34374</v>
      </c>
      <c r="P11" s="260">
        <f t="shared" si="1"/>
        <v>59189.067999999999</v>
      </c>
      <c r="Q11" s="260">
        <f t="shared" si="1"/>
        <v>0</v>
      </c>
      <c r="R11" s="260">
        <f t="shared" si="1"/>
        <v>0</v>
      </c>
      <c r="S11" s="260">
        <f t="shared" si="1"/>
        <v>0</v>
      </c>
      <c r="T11" s="260">
        <f t="shared" si="1"/>
        <v>59189.067999999999</v>
      </c>
      <c r="U11" s="260">
        <f t="shared" si="1"/>
        <v>7796.643</v>
      </c>
      <c r="V11" s="260">
        <f t="shared" si="1"/>
        <v>51392.425000000003</v>
      </c>
      <c r="W11" s="260"/>
    </row>
    <row r="12" spans="1:23" s="194" customFormat="1" ht="39.6" customHeight="1" x14ac:dyDescent="0.25">
      <c r="A12" s="73">
        <v>1</v>
      </c>
      <c r="B12" s="74" t="s">
        <v>296</v>
      </c>
      <c r="C12" s="259">
        <v>4829</v>
      </c>
      <c r="D12" s="259">
        <v>5236.7139999999999</v>
      </c>
      <c r="E12" s="259">
        <v>4590</v>
      </c>
      <c r="F12" s="259">
        <v>5443.74</v>
      </c>
      <c r="G12" s="259">
        <f>J12</f>
        <v>4760</v>
      </c>
      <c r="H12" s="259"/>
      <c r="I12" s="259"/>
      <c r="J12" s="259">
        <f>4760000000/1000000</f>
        <v>4760</v>
      </c>
      <c r="K12" s="259">
        <f>M12</f>
        <v>683.73999999999978</v>
      </c>
      <c r="L12" s="259"/>
      <c r="M12" s="259">
        <f>F12-J12</f>
        <v>683.73999999999978</v>
      </c>
      <c r="N12" s="259"/>
      <c r="O12" s="259">
        <v>4675</v>
      </c>
      <c r="P12" s="259">
        <f>(O12*1251000)/1000000</f>
        <v>5848.4250000000002</v>
      </c>
      <c r="Q12" s="259"/>
      <c r="R12" s="259"/>
      <c r="S12" s="259"/>
      <c r="T12" s="259">
        <f>V12</f>
        <v>5848.4250000000002</v>
      </c>
      <c r="U12" s="259"/>
      <c r="V12" s="259">
        <f>P12</f>
        <v>5848.4250000000002</v>
      </c>
      <c r="W12" s="259"/>
    </row>
    <row r="13" spans="1:23" s="194" customFormat="1" ht="68.25" customHeight="1" x14ac:dyDescent="0.25">
      <c r="A13" s="73">
        <f>+A12+1</f>
        <v>2</v>
      </c>
      <c r="B13" s="74" t="s">
        <v>297</v>
      </c>
      <c r="C13" s="259">
        <v>15628</v>
      </c>
      <c r="D13" s="259">
        <v>142180.28899999999</v>
      </c>
      <c r="E13" s="259">
        <v>15371</v>
      </c>
      <c r="F13" s="259">
        <v>13833.9</v>
      </c>
      <c r="G13" s="259">
        <f>J13</f>
        <v>11061</v>
      </c>
      <c r="H13" s="259"/>
      <c r="I13" s="259"/>
      <c r="J13" s="259">
        <v>11061</v>
      </c>
      <c r="K13" s="259">
        <f>M13</f>
        <v>2772.8999999999996</v>
      </c>
      <c r="L13" s="259"/>
      <c r="M13" s="259">
        <f>F13-J13</f>
        <v>2772.8999999999996</v>
      </c>
      <c r="N13" s="259"/>
      <c r="O13" s="259">
        <v>16120</v>
      </c>
      <c r="P13" s="259">
        <v>14508</v>
      </c>
      <c r="Q13" s="259"/>
      <c r="R13" s="259"/>
      <c r="S13" s="259"/>
      <c r="T13" s="259">
        <f>P13</f>
        <v>14508</v>
      </c>
      <c r="U13" s="259"/>
      <c r="V13" s="259">
        <f>T13</f>
        <v>14508</v>
      </c>
      <c r="W13" s="259"/>
    </row>
    <row r="14" spans="1:23" s="194" customFormat="1" ht="39.6" customHeight="1" x14ac:dyDescent="0.25">
      <c r="A14" s="73">
        <f>+A13+1</f>
        <v>3</v>
      </c>
      <c r="B14" s="74" t="s">
        <v>298</v>
      </c>
      <c r="C14" s="259">
        <v>10142</v>
      </c>
      <c r="D14" s="259">
        <v>23951.866999999998</v>
      </c>
      <c r="E14" s="259">
        <v>10659</v>
      </c>
      <c r="F14" s="259">
        <v>30720</v>
      </c>
      <c r="G14" s="259">
        <f>26026</f>
        <v>26026</v>
      </c>
      <c r="H14" s="259"/>
      <c r="I14" s="259"/>
      <c r="J14" s="259">
        <f>26026</f>
        <v>26026</v>
      </c>
      <c r="K14" s="259">
        <f>M14</f>
        <v>4694</v>
      </c>
      <c r="L14" s="259"/>
      <c r="M14" s="259">
        <f>F14-J14</f>
        <v>4694</v>
      </c>
      <c r="N14" s="259"/>
      <c r="O14" s="259">
        <v>10659</v>
      </c>
      <c r="P14" s="259">
        <v>30720</v>
      </c>
      <c r="Q14" s="259"/>
      <c r="R14" s="259"/>
      <c r="S14" s="259"/>
      <c r="T14" s="259">
        <v>30720</v>
      </c>
      <c r="U14" s="259"/>
      <c r="V14" s="259">
        <v>30720</v>
      </c>
      <c r="W14" s="259"/>
    </row>
    <row r="15" spans="1:23" s="194" customFormat="1" ht="81.75" customHeight="1" x14ac:dyDescent="0.25">
      <c r="A15" s="73">
        <f>+A14+1</f>
        <v>4</v>
      </c>
      <c r="B15" s="74" t="s">
        <v>299</v>
      </c>
      <c r="C15" s="259">
        <v>47</v>
      </c>
      <c r="D15" s="259">
        <v>228.85</v>
      </c>
      <c r="E15" s="259">
        <v>64</v>
      </c>
      <c r="F15" s="259">
        <v>316</v>
      </c>
      <c r="G15" s="259">
        <v>279</v>
      </c>
      <c r="H15" s="259"/>
      <c r="I15" s="259"/>
      <c r="J15" s="259">
        <v>279</v>
      </c>
      <c r="K15" s="259">
        <f>M15</f>
        <v>37</v>
      </c>
      <c r="L15" s="259"/>
      <c r="M15" s="259">
        <f>F15-G15</f>
        <v>37</v>
      </c>
      <c r="N15" s="259"/>
      <c r="O15" s="259">
        <v>64</v>
      </c>
      <c r="P15" s="259">
        <v>316</v>
      </c>
      <c r="Q15" s="259"/>
      <c r="R15" s="259"/>
      <c r="S15" s="259"/>
      <c r="T15" s="259">
        <v>316</v>
      </c>
      <c r="U15" s="259"/>
      <c r="V15" s="259">
        <v>316</v>
      </c>
      <c r="W15" s="259"/>
    </row>
    <row r="16" spans="1:23" s="251" customFormat="1" ht="39.6" customHeight="1" x14ac:dyDescent="0.25">
      <c r="A16" s="254">
        <v>5</v>
      </c>
      <c r="B16" s="255" t="s">
        <v>300</v>
      </c>
      <c r="C16" s="261">
        <v>36572</v>
      </c>
      <c r="D16" s="261">
        <f>C16*0.1</f>
        <v>3657.2000000000003</v>
      </c>
      <c r="E16" s="261">
        <v>33060</v>
      </c>
      <c r="F16" s="261">
        <f>E16*0.1</f>
        <v>3306</v>
      </c>
      <c r="G16" s="261">
        <v>3607.8</v>
      </c>
      <c r="H16" s="261"/>
      <c r="I16" s="261"/>
      <c r="J16" s="261"/>
      <c r="K16" s="261"/>
      <c r="L16" s="261"/>
      <c r="M16" s="261"/>
      <c r="N16" s="261">
        <f>G16-F16</f>
        <v>301.80000000000018</v>
      </c>
      <c r="O16" s="261"/>
      <c r="P16" s="261"/>
      <c r="Q16" s="261"/>
      <c r="R16" s="261"/>
      <c r="S16" s="261"/>
      <c r="T16" s="261"/>
      <c r="U16" s="261"/>
      <c r="V16" s="261"/>
      <c r="W16" s="261"/>
    </row>
    <row r="17" spans="1:23" s="251" customFormat="1" ht="39.6" customHeight="1" x14ac:dyDescent="0.25">
      <c r="A17" s="254">
        <v>6</v>
      </c>
      <c r="B17" s="255" t="s">
        <v>301</v>
      </c>
      <c r="C17" s="261">
        <f>C18+C19</f>
        <v>166</v>
      </c>
      <c r="D17" s="261">
        <f t="shared" ref="D17:U17" si="2">D18+D19</f>
        <v>68.3</v>
      </c>
      <c r="E17" s="261">
        <f t="shared" si="2"/>
        <v>176</v>
      </c>
      <c r="F17" s="261">
        <f t="shared" si="2"/>
        <v>88</v>
      </c>
      <c r="G17" s="261">
        <f t="shared" si="2"/>
        <v>54</v>
      </c>
      <c r="H17" s="261">
        <f t="shared" si="2"/>
        <v>0</v>
      </c>
      <c r="I17" s="261">
        <f t="shared" si="2"/>
        <v>54</v>
      </c>
      <c r="J17" s="261">
        <f t="shared" si="2"/>
        <v>0</v>
      </c>
      <c r="K17" s="261">
        <f t="shared" si="2"/>
        <v>34</v>
      </c>
      <c r="L17" s="261">
        <f t="shared" si="2"/>
        <v>14</v>
      </c>
      <c r="M17" s="261">
        <f t="shared" si="2"/>
        <v>0</v>
      </c>
      <c r="N17" s="261">
        <f t="shared" si="2"/>
        <v>0</v>
      </c>
      <c r="O17" s="261">
        <f t="shared" si="2"/>
        <v>176</v>
      </c>
      <c r="P17" s="261">
        <f>P18+P19</f>
        <v>88</v>
      </c>
      <c r="Q17" s="261">
        <f t="shared" si="2"/>
        <v>0</v>
      </c>
      <c r="R17" s="261">
        <f t="shared" si="2"/>
        <v>0</v>
      </c>
      <c r="S17" s="261">
        <f t="shared" si="2"/>
        <v>0</v>
      </c>
      <c r="T17" s="261">
        <f>T18+T19</f>
        <v>88</v>
      </c>
      <c r="U17" s="261">
        <f t="shared" si="2"/>
        <v>88</v>
      </c>
      <c r="V17" s="261">
        <f>V18+V19</f>
        <v>0</v>
      </c>
      <c r="W17" s="261"/>
    </row>
    <row r="18" spans="1:23" s="232" customFormat="1" ht="54" customHeight="1" x14ac:dyDescent="0.25">
      <c r="A18" s="256"/>
      <c r="B18" s="257" t="s">
        <v>302</v>
      </c>
      <c r="C18" s="262">
        <v>136</v>
      </c>
      <c r="D18" s="262">
        <v>54.4</v>
      </c>
      <c r="E18" s="262">
        <v>136</v>
      </c>
      <c r="F18" s="262">
        <f>E18*0.5</f>
        <v>68</v>
      </c>
      <c r="G18" s="262">
        <v>54</v>
      </c>
      <c r="H18" s="262"/>
      <c r="I18" s="262">
        <v>54</v>
      </c>
      <c r="J18" s="262"/>
      <c r="K18" s="262">
        <f>F18-G18</f>
        <v>14</v>
      </c>
      <c r="L18" s="262">
        <v>14</v>
      </c>
      <c r="M18" s="262"/>
      <c r="N18" s="262"/>
      <c r="O18" s="262">
        <v>136</v>
      </c>
      <c r="P18" s="262">
        <f>O18*0.5</f>
        <v>68</v>
      </c>
      <c r="Q18" s="262"/>
      <c r="R18" s="262"/>
      <c r="S18" s="262"/>
      <c r="T18" s="262">
        <f>SUM(U18:V18)</f>
        <v>68</v>
      </c>
      <c r="U18" s="262">
        <v>68</v>
      </c>
      <c r="V18" s="262"/>
      <c r="W18" s="262"/>
    </row>
    <row r="19" spans="1:23" s="232" customFormat="1" ht="39.6" customHeight="1" x14ac:dyDescent="0.25">
      <c r="A19" s="256"/>
      <c r="B19" s="257" t="s">
        <v>303</v>
      </c>
      <c r="C19" s="262">
        <v>30</v>
      </c>
      <c r="D19" s="262">
        <v>13.9</v>
      </c>
      <c r="E19" s="262">
        <v>40</v>
      </c>
      <c r="F19" s="262">
        <f>E19*0.5</f>
        <v>20</v>
      </c>
      <c r="G19" s="262"/>
      <c r="H19" s="262"/>
      <c r="I19" s="262"/>
      <c r="J19" s="262"/>
      <c r="K19" s="262">
        <f>F19</f>
        <v>20</v>
      </c>
      <c r="L19" s="262">
        <f>G19</f>
        <v>0</v>
      </c>
      <c r="M19" s="262"/>
      <c r="N19" s="262"/>
      <c r="O19" s="262">
        <v>40</v>
      </c>
      <c r="P19" s="262">
        <f>O19*0.5</f>
        <v>20</v>
      </c>
      <c r="Q19" s="262"/>
      <c r="R19" s="262"/>
      <c r="S19" s="262"/>
      <c r="T19" s="262">
        <f>SUM(U19:V19)</f>
        <v>20</v>
      </c>
      <c r="U19" s="262">
        <v>20</v>
      </c>
      <c r="V19" s="262"/>
      <c r="W19" s="262"/>
    </row>
    <row r="20" spans="1:23" s="251" customFormat="1" ht="85.5" customHeight="1" x14ac:dyDescent="0.25">
      <c r="A20" s="254">
        <v>7</v>
      </c>
      <c r="B20" s="255" t="s">
        <v>305</v>
      </c>
      <c r="C20" s="258">
        <v>1713</v>
      </c>
      <c r="D20" s="258">
        <v>5307.6060000000007</v>
      </c>
      <c r="E20" s="258">
        <v>2219</v>
      </c>
      <c r="F20" s="258">
        <v>6680.5020000000004</v>
      </c>
      <c r="G20" s="258">
        <f>+H20+I20+J20</f>
        <v>6008</v>
      </c>
      <c r="H20" s="258"/>
      <c r="I20" s="258">
        <v>6008</v>
      </c>
      <c r="J20" s="258"/>
      <c r="K20" s="258">
        <f>+L20+M20</f>
        <v>672.50200000000041</v>
      </c>
      <c r="L20" s="258">
        <f>+F20-I20</f>
        <v>672.50200000000041</v>
      </c>
      <c r="M20" s="258"/>
      <c r="N20" s="258"/>
      <c r="O20" s="258">
        <v>2680</v>
      </c>
      <c r="P20" s="258">
        <v>7708.643</v>
      </c>
      <c r="Q20" s="258"/>
      <c r="R20" s="258"/>
      <c r="S20" s="258"/>
      <c r="T20" s="258">
        <f>U20</f>
        <v>7708.643</v>
      </c>
      <c r="U20" s="258">
        <v>7708.643</v>
      </c>
      <c r="V20" s="258"/>
      <c r="W20" s="258"/>
    </row>
  </sheetData>
  <mergeCells count="29">
    <mergeCell ref="Q8:Q9"/>
    <mergeCell ref="W7:W9"/>
    <mergeCell ref="Q7:S7"/>
    <mergeCell ref="C6:D6"/>
    <mergeCell ref="R8:S8"/>
    <mergeCell ref="T8:T9"/>
    <mergeCell ref="L8:M8"/>
    <mergeCell ref="G7:J7"/>
    <mergeCell ref="N7:N9"/>
    <mergeCell ref="K8:K9"/>
    <mergeCell ref="K7:M7"/>
    <mergeCell ref="F7:F9"/>
    <mergeCell ref="G8:G9"/>
    <mergeCell ref="O1:W1"/>
    <mergeCell ref="A3:W3"/>
    <mergeCell ref="A4:W4"/>
    <mergeCell ref="T5:W5"/>
    <mergeCell ref="P7:P9"/>
    <mergeCell ref="O6:W6"/>
    <mergeCell ref="C7:C9"/>
    <mergeCell ref="D7:D9"/>
    <mergeCell ref="A6:A9"/>
    <mergeCell ref="B6:B9"/>
    <mergeCell ref="E6:N6"/>
    <mergeCell ref="E7:E9"/>
    <mergeCell ref="H8:J8"/>
    <mergeCell ref="U8:V8"/>
    <mergeCell ref="T7:V7"/>
    <mergeCell ref="O7:O9"/>
  </mergeCells>
  <phoneticPr fontId="9" type="noConversion"/>
  <pageMargins left="0.70866141732283472" right="0.4" top="0.74803149606299213" bottom="0.74803149606299213" header="0.31496062992125984" footer="0.31496062992125984"/>
  <pageSetup paperSize="9" scale="5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Sheet2</vt:lpstr>
      <vt:lpstr>UOC CA NAM THU</vt:lpstr>
      <vt:lpstr>UOC CHI CA NAM</vt:lpstr>
      <vt:lpstr>BIEU THU</vt:lpstr>
      <vt:lpstr>Biểu chi</vt:lpstr>
      <vt:lpstr>01</vt:lpstr>
      <vt:lpstr>02</vt:lpstr>
      <vt:lpstr>03</vt:lpstr>
      <vt:lpstr>04</vt:lpstr>
      <vt:lpstr>05</vt:lpstr>
      <vt:lpstr>06</vt:lpstr>
      <vt:lpstr>07</vt:lpstr>
      <vt:lpstr>MB 8</vt:lpstr>
      <vt:lpstr>MB 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VNN.R9</cp:lastModifiedBy>
  <cp:lastPrinted>2021-09-30T00:42:43Z</cp:lastPrinted>
  <dcterms:created xsi:type="dcterms:W3CDTF">2017-05-03T08:35:13Z</dcterms:created>
  <dcterms:modified xsi:type="dcterms:W3CDTF">2021-09-30T00:49:27Z</dcterms:modified>
</cp:coreProperties>
</file>